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Z:\DA\SLCC\Licitações\2023\Pr 8 (2217-2022) - Reforma PTM Araraquara\=Editais e anexos\=PGEA (MINUTAS)\Para Publicar\"/>
    </mc:Choice>
  </mc:AlternateContent>
  <xr:revisionPtr revIDLastSave="0" documentId="13_ncr:1_{6C17B8B9-0DDA-4868-BD4E-B275671DE936}" xr6:coauthVersionLast="47" xr6:coauthVersionMax="47" xr10:uidLastSave="{00000000-0000-0000-0000-000000000000}"/>
  <bookViews>
    <workbookView xWindow="-120" yWindow="-120" windowWidth="28470" windowHeight="14865" xr2:uid="{660A082C-D463-48DE-92F3-BCCBB3CF9914}"/>
  </bookViews>
  <sheets>
    <sheet name="Proposta Comercial" sheetId="12" r:id="rId1"/>
    <sheet name="Planilha Orçamentária" sheetId="9" r:id="rId2"/>
    <sheet name="Cronograma Físico-Financeiro" sheetId="10"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10" l="1"/>
  <c r="B15" i="10"/>
  <c r="A7" i="10"/>
  <c r="B40" i="10"/>
  <c r="B38" i="10"/>
  <c r="A14" i="10"/>
  <c r="B37" i="10"/>
  <c r="B36" i="10"/>
  <c r="B35" i="10"/>
  <c r="A11" i="10"/>
  <c r="A9" i="10"/>
  <c r="B8" i="10"/>
  <c r="A31" i="10"/>
  <c r="A5" i="10"/>
  <c r="A22" i="10"/>
  <c r="F206" i="9"/>
  <c r="F174" i="9" l="1"/>
  <c r="F189" i="9"/>
  <c r="F113" i="9"/>
  <c r="F164" i="9"/>
  <c r="F377" i="9"/>
  <c r="B29" i="10"/>
  <c r="B5" i="10"/>
  <c r="A30" i="10"/>
  <c r="A6" i="10"/>
  <c r="B34" i="10"/>
  <c r="B10" i="10"/>
  <c r="B31" i="10"/>
  <c r="B7" i="10"/>
  <c r="B33" i="10"/>
  <c r="B9" i="10"/>
  <c r="A32" i="10"/>
  <c r="A8" i="10"/>
  <c r="B30" i="10"/>
  <c r="B6" i="10"/>
  <c r="B41" i="10"/>
  <c r="B17" i="10"/>
  <c r="A4" i="10"/>
  <c r="A28" i="10"/>
  <c r="A27" i="10"/>
  <c r="A3" i="10"/>
  <c r="B28" i="10"/>
  <c r="B4" i="10"/>
  <c r="A29" i="10"/>
  <c r="B27" i="10"/>
  <c r="B3" i="10"/>
  <c r="B32" i="10"/>
  <c r="A34" i="10"/>
  <c r="A10" i="10"/>
  <c r="B16" i="10"/>
  <c r="A33" i="10"/>
  <c r="A15" i="10"/>
  <c r="A39" i="10"/>
  <c r="A36" i="10"/>
  <c r="A12" i="10"/>
  <c r="B11" i="10"/>
  <c r="A40" i="10"/>
  <c r="A16" i="10"/>
  <c r="A13" i="10"/>
  <c r="A37" i="10"/>
  <c r="B12" i="10"/>
  <c r="B13" i="10"/>
  <c r="A38" i="10"/>
  <c r="A41" i="10"/>
  <c r="A17" i="10"/>
  <c r="B14" i="10"/>
  <c r="A35" i="10"/>
  <c r="F128" i="9" l="1"/>
  <c r="F225" i="9"/>
  <c r="F482" i="9"/>
  <c r="F340" i="9" l="1"/>
  <c r="F469" i="9"/>
  <c r="F102" i="9"/>
  <c r="F467" i="9"/>
  <c r="F445" i="9"/>
  <c r="F200" i="9"/>
  <c r="F379" i="9"/>
  <c r="F455" i="9"/>
  <c r="F118" i="9"/>
  <c r="F190" i="9"/>
  <c r="F353" i="9"/>
  <c r="F321" i="9"/>
  <c r="F79" i="9"/>
  <c r="F186" i="9"/>
  <c r="F317" i="9"/>
  <c r="F126" i="9"/>
  <c r="F457" i="9"/>
  <c r="F187" i="9"/>
  <c r="F228" i="9"/>
  <c r="F45" i="9"/>
  <c r="F92" i="9"/>
  <c r="F157" i="9"/>
  <c r="F305" i="9"/>
  <c r="F308" i="9"/>
  <c r="F29" i="9"/>
  <c r="F323" i="9"/>
  <c r="F411" i="9"/>
  <c r="F247" i="9"/>
  <c r="F23" i="9"/>
  <c r="F233" i="9"/>
  <c r="F464" i="9"/>
  <c r="F38" i="9"/>
  <c r="F367" i="9"/>
  <c r="F329" i="9"/>
  <c r="F337" i="9"/>
  <c r="F334" i="9"/>
  <c r="F155" i="9"/>
  <c r="F150" i="9"/>
  <c r="F57" i="9"/>
  <c r="F171" i="9"/>
  <c r="F313" i="9"/>
  <c r="F256" i="9"/>
  <c r="F401" i="9"/>
  <c r="F344" i="9"/>
  <c r="F217" i="9"/>
  <c r="F356" i="9"/>
  <c r="F148" i="9"/>
  <c r="F83" i="9"/>
  <c r="F141" i="9"/>
  <c r="F127" i="9"/>
  <c r="F46" i="9"/>
  <c r="F269" i="9"/>
  <c r="F442" i="9"/>
  <c r="F78" i="9"/>
  <c r="F273" i="9"/>
  <c r="F328" i="9"/>
  <c r="F50" i="9"/>
  <c r="F387" i="9"/>
  <c r="F285" i="9"/>
  <c r="F84" i="9"/>
  <c r="F60" i="9"/>
  <c r="F39" i="9"/>
  <c r="F410" i="9"/>
  <c r="F119" i="9"/>
  <c r="F106" i="9"/>
  <c r="F322" i="9"/>
  <c r="F458" i="9"/>
  <c r="F330" i="9"/>
  <c r="F301" i="9"/>
  <c r="F156" i="9"/>
  <c r="F346" i="9"/>
  <c r="F300" i="9"/>
  <c r="F325" i="9"/>
  <c r="F441" i="9"/>
  <c r="F314" i="9"/>
  <c r="F52" i="9"/>
  <c r="F208" i="9"/>
  <c r="F151" i="9"/>
  <c r="F179" i="9"/>
  <c r="F177" i="9"/>
  <c r="F327" i="9"/>
  <c r="F299" i="9"/>
  <c r="F124" i="9"/>
  <c r="F216" i="9"/>
  <c r="F354" i="9"/>
  <c r="F146" i="9"/>
  <c r="F316" i="9"/>
  <c r="F229" i="9"/>
  <c r="F121" i="9"/>
  <c r="F140" i="9"/>
  <c r="F421" i="9"/>
  <c r="F210" i="9"/>
  <c r="F326" i="9"/>
  <c r="F109" i="9"/>
  <c r="F99" i="9"/>
  <c r="F222" i="9"/>
  <c r="F123" i="9"/>
  <c r="F53" i="9"/>
  <c r="F338" i="9"/>
  <c r="F169" i="9"/>
  <c r="F246" i="9"/>
  <c r="F85" i="9"/>
  <c r="F481" i="9"/>
  <c r="F433" i="9"/>
  <c r="F281" i="9"/>
  <c r="F483" i="9"/>
  <c r="F272" i="9"/>
  <c r="F324" i="9"/>
  <c r="F335" i="9"/>
  <c r="F307" i="9"/>
  <c r="F226" i="9"/>
  <c r="F184" i="9"/>
  <c r="F244" i="9"/>
  <c r="F125" i="9"/>
  <c r="F275" i="9"/>
  <c r="F88" i="9"/>
  <c r="F450" i="9"/>
  <c r="F133" i="9"/>
  <c r="F315" i="9"/>
  <c r="F111" i="9"/>
  <c r="F390" i="9"/>
  <c r="F286" i="9"/>
  <c r="F428" i="9"/>
  <c r="F249" i="9"/>
  <c r="F355" i="9"/>
  <c r="F444" i="9"/>
  <c r="F77" i="9"/>
  <c r="F103" i="9"/>
  <c r="F131" i="9"/>
  <c r="F350" i="9"/>
  <c r="F290" i="9"/>
  <c r="F93" i="9"/>
  <c r="F16" i="9"/>
  <c r="F11" i="9" s="1"/>
  <c r="F459" i="9"/>
  <c r="F55" i="9"/>
  <c r="F30" i="9"/>
  <c r="F165" i="9"/>
  <c r="F71" i="9"/>
  <c r="F129" i="9"/>
  <c r="F180" i="9"/>
  <c r="F205" i="9"/>
  <c r="F175" i="9"/>
  <c r="F170" i="9"/>
  <c r="F227" i="9"/>
  <c r="F264" i="9"/>
  <c r="F120" i="9"/>
  <c r="F406" i="9"/>
  <c r="F132" i="9"/>
  <c r="F386" i="9"/>
  <c r="F147" i="9"/>
  <c r="F72" i="9"/>
  <c r="F199" i="9"/>
  <c r="F432" i="9" l="1"/>
  <c r="F188" i="9"/>
  <c r="F59" i="9"/>
  <c r="F470" i="9"/>
  <c r="F218" i="9"/>
  <c r="F298" i="9"/>
  <c r="F371" i="9"/>
  <c r="F456" i="9"/>
  <c r="F423" i="9"/>
  <c r="F24" i="9"/>
  <c r="F105" i="9"/>
  <c r="F427" i="9"/>
  <c r="F373" i="9"/>
  <c r="F104" i="9"/>
  <c r="F250" i="9"/>
  <c r="F25" i="9"/>
  <c r="F56" i="9"/>
  <c r="F270" i="9"/>
  <c r="F31" i="9"/>
  <c r="F112" i="9"/>
  <c r="F239" i="9"/>
  <c r="F43" i="9"/>
  <c r="F413" i="9"/>
  <c r="F306" i="9"/>
  <c r="F87" i="9"/>
  <c r="F265" i="9"/>
  <c r="F215" i="9"/>
  <c r="F360" i="9"/>
  <c r="F466" i="9"/>
  <c r="F339" i="9"/>
  <c r="F412" i="9"/>
  <c r="F237" i="9"/>
  <c r="F101" i="9"/>
  <c r="F440" i="9"/>
  <c r="F145" i="9"/>
  <c r="F100" i="9"/>
  <c r="F107" i="9"/>
  <c r="F409" i="9"/>
  <c r="F182" i="9"/>
  <c r="F98" i="9"/>
  <c r="F149" i="9"/>
  <c r="F181" i="9"/>
  <c r="F345" i="9"/>
  <c r="F245" i="9"/>
  <c r="F191" i="9"/>
  <c r="F211" i="9"/>
  <c r="F280" i="9"/>
  <c r="F192" i="9"/>
  <c r="F394" i="9"/>
  <c r="F276" i="9"/>
  <c r="F291" i="9"/>
  <c r="F44" i="9"/>
  <c r="F351" i="9"/>
  <c r="C27" i="10"/>
  <c r="C3" i="10"/>
  <c r="F173" i="9"/>
  <c r="F86" i="9"/>
  <c r="F207" i="9"/>
  <c r="F204" i="9"/>
  <c r="F117" i="9"/>
  <c r="F372" i="9"/>
  <c r="F97" i="9"/>
  <c r="F54" i="9"/>
  <c r="F449" i="9"/>
  <c r="F451" i="9"/>
  <c r="F348" i="9"/>
  <c r="F454" i="9"/>
  <c r="F51" i="9"/>
  <c r="F336" i="9"/>
  <c r="F465" i="9"/>
  <c r="F252" i="9"/>
  <c r="F422" i="9"/>
  <c r="F130" i="9"/>
  <c r="F110" i="9"/>
  <c r="F263" i="9"/>
  <c r="F378" i="9"/>
  <c r="F238" i="9"/>
  <c r="F58" i="9"/>
  <c r="F248" i="9"/>
  <c r="F209" i="9"/>
  <c r="F271" i="9"/>
  <c r="F407" i="9"/>
  <c r="F453" i="9"/>
  <c r="F274" i="9"/>
  <c r="F468" i="9"/>
  <c r="F352" i="9"/>
  <c r="F389" i="9"/>
  <c r="F176" i="9"/>
  <c r="F178" i="9"/>
  <c r="F64" i="9"/>
  <c r="F172" i="9"/>
  <c r="F309" i="9"/>
  <c r="F223" i="9"/>
  <c r="F349" i="9"/>
  <c r="F183" i="9"/>
  <c r="F108" i="9"/>
  <c r="F414" i="9"/>
  <c r="F477" i="9"/>
  <c r="F472" i="9" s="1"/>
  <c r="F240" i="9"/>
  <c r="F460" i="9"/>
  <c r="F185" i="9"/>
  <c r="F122" i="9"/>
  <c r="F408" i="9"/>
  <c r="F388" i="9"/>
  <c r="F452" i="9"/>
  <c r="F73" i="9"/>
  <c r="F347" i="9"/>
  <c r="F224" i="9"/>
  <c r="F443" i="9"/>
  <c r="F18" i="9" l="1"/>
  <c r="C28" i="10" s="1"/>
  <c r="F135" i="9"/>
  <c r="C7" i="10" s="1"/>
  <c r="F159" i="9"/>
  <c r="C32" i="10" s="1"/>
  <c r="F66" i="9"/>
  <c r="C6" i="10" s="1"/>
  <c r="F293" i="9"/>
  <c r="C35" i="10" s="1"/>
  <c r="F362" i="9"/>
  <c r="C36" i="10" s="1"/>
  <c r="F33" i="9"/>
  <c r="F416" i="9"/>
  <c r="C39" i="10" s="1"/>
  <c r="F381" i="9"/>
  <c r="C13" i="10" s="1"/>
  <c r="D27" i="10"/>
  <c r="F435" i="9"/>
  <c r="F251" i="9"/>
  <c r="F194" i="9" s="1"/>
  <c r="F402" i="9"/>
  <c r="F396" i="9" s="1"/>
  <c r="F258" i="9"/>
  <c r="C17" i="10"/>
  <c r="C41" i="10"/>
  <c r="P41" i="10" s="1"/>
  <c r="R41" i="10" s="1"/>
  <c r="S41" i="10" s="1"/>
  <c r="C4" i="10" l="1"/>
  <c r="C12" i="10"/>
  <c r="C31" i="10"/>
  <c r="H31" i="10" s="1"/>
  <c r="C15" i="10"/>
  <c r="C37" i="10"/>
  <c r="J37" i="10" s="1"/>
  <c r="C11" i="10"/>
  <c r="C8" i="10"/>
  <c r="C30" i="10"/>
  <c r="N30" i="10" s="1"/>
  <c r="F485" i="9"/>
  <c r="J52" i="12" s="1"/>
  <c r="C29" i="10"/>
  <c r="D29" i="10" s="1"/>
  <c r="C5" i="10"/>
  <c r="C16" i="10"/>
  <c r="C40" i="10"/>
  <c r="J36" i="10"/>
  <c r="H36" i="10"/>
  <c r="N36" i="10"/>
  <c r="L36" i="10"/>
  <c r="P35" i="10"/>
  <c r="L35" i="10"/>
  <c r="J35" i="10"/>
  <c r="N35" i="10"/>
  <c r="H35" i="10"/>
  <c r="J32" i="10"/>
  <c r="F32" i="10"/>
  <c r="H32" i="10"/>
  <c r="C34" i="10"/>
  <c r="C10" i="10"/>
  <c r="R27" i="10"/>
  <c r="C38" i="10"/>
  <c r="C14" i="10"/>
  <c r="N28" i="10"/>
  <c r="L28" i="10"/>
  <c r="H28" i="10"/>
  <c r="F28" i="10"/>
  <c r="P28" i="10"/>
  <c r="J28" i="10"/>
  <c r="D28" i="10"/>
  <c r="C9" i="10"/>
  <c r="C33" i="10"/>
  <c r="L39" i="10"/>
  <c r="P39" i="10"/>
  <c r="N39" i="10"/>
  <c r="J31" i="10" l="1"/>
  <c r="L31" i="10"/>
  <c r="F31" i="10"/>
  <c r="F29" i="10"/>
  <c r="R29" i="10" s="1"/>
  <c r="S29" i="10" s="1"/>
  <c r="L37" i="10"/>
  <c r="N37" i="10"/>
  <c r="H30" i="10"/>
  <c r="P30" i="10"/>
  <c r="L30" i="10"/>
  <c r="J30" i="10"/>
  <c r="R35" i="10"/>
  <c r="S35" i="10" s="1"/>
  <c r="R39" i="10"/>
  <c r="S39" i="10" s="1"/>
  <c r="P33" i="10"/>
  <c r="N33" i="10"/>
  <c r="J33" i="10"/>
  <c r="H33" i="10"/>
  <c r="L33" i="10"/>
  <c r="P38" i="10"/>
  <c r="N38" i="10"/>
  <c r="L38" i="10"/>
  <c r="R36" i="10"/>
  <c r="S36" i="10" s="1"/>
  <c r="P40" i="10"/>
  <c r="N40" i="10"/>
  <c r="S27" i="10"/>
  <c r="R32" i="10"/>
  <c r="S32" i="10" s="1"/>
  <c r="N34" i="10"/>
  <c r="L34" i="10"/>
  <c r="H34" i="10"/>
  <c r="P34" i="10"/>
  <c r="J34" i="10"/>
  <c r="R28" i="10"/>
  <c r="S28" i="10" s="1"/>
  <c r="D42" i="10"/>
  <c r="C42" i="10"/>
  <c r="R37" i="10" l="1"/>
  <c r="S37" i="10" s="1"/>
  <c r="R31" i="10"/>
  <c r="S31" i="10" s="1"/>
  <c r="F42" i="10"/>
  <c r="G42" i="10" s="1"/>
  <c r="R38" i="10"/>
  <c r="S38" i="10" s="1"/>
  <c r="P42" i="10"/>
  <c r="Q42" i="10" s="1"/>
  <c r="R30" i="10"/>
  <c r="S30" i="10" s="1"/>
  <c r="L42" i="10"/>
  <c r="M42" i="10" s="1"/>
  <c r="N42" i="10"/>
  <c r="O42" i="10" s="1"/>
  <c r="R40" i="10"/>
  <c r="S40" i="10" s="1"/>
  <c r="J42" i="10"/>
  <c r="K42" i="10" s="1"/>
  <c r="R33" i="10"/>
  <c r="S33" i="10" s="1"/>
  <c r="E42" i="10"/>
  <c r="H42" i="10"/>
  <c r="I42" i="10" s="1"/>
  <c r="R34" i="10"/>
  <c r="S34" i="10" s="1"/>
  <c r="R42" i="10" l="1"/>
  <c r="S42" i="10" s="1"/>
</calcChain>
</file>

<file path=xl/sharedStrings.xml><?xml version="1.0" encoding="utf-8"?>
<sst xmlns="http://schemas.openxmlformats.org/spreadsheetml/2006/main" count="1039" uniqueCount="757">
  <si>
    <t xml:space="preserve">Leis Sociais (Referência SINAPI): </t>
  </si>
  <si>
    <t>ENCARGOS SOCIAIS (%) HORISTA 115,26  MENSALISTA  71,27</t>
  </si>
  <si>
    <t>CÓD.</t>
  </si>
  <si>
    <t>ITEM</t>
  </si>
  <si>
    <t>UN.</t>
  </si>
  <si>
    <t>QTDE</t>
  </si>
  <si>
    <t>CUSTO TOTAL (R$)</t>
  </si>
  <si>
    <t>1</t>
  </si>
  <si>
    <t>SERVIÇOS PRELIMINARES</t>
  </si>
  <si>
    <t>1.1</t>
  </si>
  <si>
    <t>TAXAS E EMOLUMENTOS</t>
  </si>
  <si>
    <t>1.1.1</t>
  </si>
  <si>
    <t>ART DE EXECUÇÃO DA OBRA E SERVIÇOS</t>
  </si>
  <si>
    <t>UN</t>
  </si>
  <si>
    <t>2</t>
  </si>
  <si>
    <t>ADMINSTRAÇÃO LOCAL</t>
  </si>
  <si>
    <t>2.1</t>
  </si>
  <si>
    <t>EQUIPE -TRABALHO NOTURNO</t>
  </si>
  <si>
    <t>2.1.1</t>
  </si>
  <si>
    <t>ENGENHEIRO CIVIL DE OBRA JUNIOR COM ENCARGOS COMPLEMENTARES</t>
  </si>
  <si>
    <t>% obra</t>
  </si>
  <si>
    <t>2.1.2</t>
  </si>
  <si>
    <t>ENCARREGADO GERAL COM ENCARGOS COMPLEMENTARES</t>
  </si>
  <si>
    <t>2.1.3</t>
  </si>
  <si>
    <t>ENGENHEIRO ELETRICISTA COM ENCARGOS COMPLEMENTARES</t>
  </si>
  <si>
    <t>2.2</t>
  </si>
  <si>
    <t>EQUIPE -TRABALHO DIURNO</t>
  </si>
  <si>
    <t>2.2.1</t>
  </si>
  <si>
    <t>2.2.2</t>
  </si>
  <si>
    <t>2.2.3</t>
  </si>
  <si>
    <t>3</t>
  </si>
  <si>
    <t>DEMOLIÇÕES / RETIRADAS INICIAIS</t>
  </si>
  <si>
    <t>3.1</t>
  </si>
  <si>
    <t>DEMOLIÇÃO EM TETO</t>
  </si>
  <si>
    <t>3.1.1</t>
  </si>
  <si>
    <t>REMOÇÃO DE FORROS DE DRYWALL, PVC E FIBROMINERAL, DE FORMA MANUAL, SEM REAPROVEITAMENTO. AF_12/2017</t>
  </si>
  <si>
    <t>M2</t>
  </si>
  <si>
    <t>3.1.2</t>
  </si>
  <si>
    <t>REMOÇÃO DE LUMINÁRIAS, DE FORMA MANUAL, SEM REAPROVEITAMENTO. AF_12/2017</t>
  </si>
  <si>
    <t>3.2</t>
  </si>
  <si>
    <t>DEMOLIÇÃO EM PISO E PAREDE 
(3H DIURNA, 5H NOTURNA POR DIA)</t>
  </si>
  <si>
    <t>3.2.1</t>
  </si>
  <si>
    <t>DEMOLIÇÃO DE ALVENARIA DE BLOCO FURADO, DE FORMA MANUAL, SEM REAPROVEITAMENTO. AF_12/2017 (3H DIURNA, 5H NOTURNA POR DIA)</t>
  </si>
  <si>
    <t>M3</t>
  </si>
  <si>
    <t>3.2.2</t>
  </si>
  <si>
    <t>DEMOLIÇÃO DE REVESTIMENTO CERÂMICO E SOLEIRAS DE FORMA MECANIZADA COM MARTELETE, SEM REAPROVEITAMENTO. (3H DIURNA, 5H NOTURNA POR DIA)</t>
  </si>
  <si>
    <t>3.2.3</t>
  </si>
  <si>
    <t>REMOÇÃO DE PISO DE VINILIVO SEM REAPROVEITAMENTO  (3H DIURNA, 5H NOTURNA POR DIA)</t>
  </si>
  <si>
    <t>3.2.4</t>
  </si>
  <si>
    <t>DEMOLIÇÃO DE RODAPÉ, DE FORMA MANUAL, SEM REAPROVEITAMENTO. AF_12/2017 (3H DIURNA, 5H NOTURNA POR DIA)</t>
  </si>
  <si>
    <t>M</t>
  </si>
  <si>
    <t>3.3</t>
  </si>
  <si>
    <t>REMOÇÃO 
(3H DIURNA, 5H NOTURNA POR DIA)</t>
  </si>
  <si>
    <t>3.3.1</t>
  </si>
  <si>
    <t>REMOÇÃO DE PORTAS, DE FORMA MANUAL, SEM REAPROVEITAMENTO. AF_12/2017</t>
  </si>
  <si>
    <t>3.3.2</t>
  </si>
  <si>
    <t>REMOÇÃO DE ESPELHO, SEM REAPROVEITAMENTO</t>
  </si>
  <si>
    <t>3.3.3</t>
  </si>
  <si>
    <t>REMOÇÃO DE ADESIVOS E LIMPESA DOS VIDROS</t>
  </si>
  <si>
    <t>3.3.4</t>
  </si>
  <si>
    <t>REMOÇÃO DE PAPEL DE PAREDE EXISTENTE</t>
  </si>
  <si>
    <t>3.3.5</t>
  </si>
  <si>
    <t>REMOÇÃO DE MARCENARIA DE FORMA MANUAL SEM REAPROVEITAMENTO</t>
  </si>
  <si>
    <t>3.3.6</t>
  </si>
  <si>
    <t>REMOÇÃO DE LOUÇAS, DE FORMA MANUAL, SEM REAPROVEITAMENTO. AF_12/2017</t>
  </si>
  <si>
    <t>3.3.7</t>
  </si>
  <si>
    <t>REMOÇÃO DE VIDRO TEMPERADO FIXADO EM PERFIL U. AF_01/2021</t>
  </si>
  <si>
    <t>3.3.8</t>
  </si>
  <si>
    <t>REMOÇÃO DE METAIS SANITÁRIOS, DE FORMA MANUAL, SEM REAPROVEITAMENTO. AF_12/2017</t>
  </si>
  <si>
    <t>3.3.9</t>
  </si>
  <si>
    <t>REMOÇÃO DE CABOS, DUTOS E ELETROCALHAS, DE FORMA MANUAL, SEM REAPROVEITAMENTO. AF_12/2017</t>
  </si>
  <si>
    <t>3.3.10</t>
  </si>
  <si>
    <t>REMOÇÃO DE AR CONDICIONADO(INCLUSO EVAPORADORA E CONDENSADORA PARA REAPROVEITAMENTO)</t>
  </si>
  <si>
    <t>3.3.11</t>
  </si>
  <si>
    <t>REMOÇÃO DE TUBO EM COBRE FLEXÍVEL,  INSTALADO EM FORRO, PARA RAMAL DE ALIMENTAÇÃO DE AR CONDICIONADO, INCLUSO FIXADOR. AF_11/2021</t>
  </si>
  <si>
    <t>3.4</t>
  </si>
  <si>
    <t>ENTULHO
(3H DIURNA, 5H NOTURNA POR DIA)</t>
  </si>
  <si>
    <t>3.4.1</t>
  </si>
  <si>
    <t>REMOCAO MANUAL DE ENTULHO INCLUSO CAÇAMBA E TRANSPORTE NO LOCAL (3H DIURNA, 5H NOTURNA POR DIA)</t>
  </si>
  <si>
    <t>4</t>
  </si>
  <si>
    <t>CLIMATIZAÇÃO</t>
  </si>
  <si>
    <t>4.1</t>
  </si>
  <si>
    <t>RASGOS E RECONSTITUIÇÕES PARA AR CONDICIONADO 
(3H DIURNA, 5H NOTURNA POR DIA)</t>
  </si>
  <si>
    <t>4.1.1</t>
  </si>
  <si>
    <t>RASGO EM ALVENARIA PARA ELETRODUTOS COM DIAMETROS MENORES OU IGUAIS A 40 MM. AF_05/2015 
(3H DIURNA, 5H NOTURNA POR DIA)</t>
  </si>
  <si>
    <t>4.1.2</t>
  </si>
  <si>
    <t>RASGO EM CONTRAPISO PARA RAMAIS/ DISTRIBUIÇÃO COM DIÂMETROS MAIORES QUE 75 MM. AF_05/2015 
(3H DIURNA, 5H NOTURNA POR DIA)</t>
  </si>
  <si>
    <t>4.1.3</t>
  </si>
  <si>
    <t>QUEBRA EM ALVENARIA PARA INSTALAÇÃO DE CAIXA PARA AR CONDICIONADO
(3H DIURNA, 5H NOTURNA POR DIA)</t>
  </si>
  <si>
    <t>4.2</t>
  </si>
  <si>
    <t>REDE FRIGORÍGENA MINI SPLITS</t>
  </si>
  <si>
    <t>4.2.1</t>
  </si>
  <si>
    <t>TUBO EM COBRE FLEXÍVEL, DN 1/4, COM ISOLAMENTO, INSTALADO EM RAMAL DE ALIMENTAÇÃO DE AR CONDICIONADO COM CONDENSADORA INDIVIDUAL   FORNECIMENTO E INSTALAÇÃO. AF_12/2015</t>
  </si>
  <si>
    <t>4.2.2</t>
  </si>
  <si>
    <t>TUBO EM COBRE FLEXÍVEL, DN 3/8", COM ISOLAMENTO, INSTALADO EM RAMAL DE ALIMENTAÇÃO DE AR CONDICIONADO COM CONDENSADORA INDIVIDUAL  FORNECIMENTO E INSTALAÇÃO. AF_12/2015</t>
  </si>
  <si>
    <t>4.2.3</t>
  </si>
  <si>
    <t>TUBO EM COBRE FLEXÍVEL, DN 5/8", COM ISOLAMENTO, INSTALADO EM RAMAL DE ALIMENTAÇÃO DE AR CONDICIONADO COM CONDENSADORA INDIVIDUAL  FORNECIMENTO E INSTALAÇÃO. AF_12/2015</t>
  </si>
  <si>
    <t>4.3</t>
  </si>
  <si>
    <t>REDE FRIGORÍGENA VRF</t>
  </si>
  <si>
    <t>4.3.1</t>
  </si>
  <si>
    <t>TUBO EM COBRE FLEXÍVEL, DN 1/4", COM ISOLAMENTO, INSTALADO EM RAMAL DE ALIMENTAÇÃO DE AR CONDICIONADO COM CONDENSADORA CENTRAL  FORNECIMENTO E INSTALAÇÃO. AF_12/2015</t>
  </si>
  <si>
    <t>4.3.2</t>
  </si>
  <si>
    <t>TUBO EM COBRE FLEXÍVEL, DN 3/8", COM ISOLAMENTO, INSTALADO EM RAMAL DE ALIMENTAÇÃO DE AR CONDICIONADO COM CONDENSADORA CENTRAL  FORNECIMENTO E INSTALAÇÃO. AF_12/2015</t>
  </si>
  <si>
    <t>4.3.3</t>
  </si>
  <si>
    <t>TUBO EM COBRE FLEXÍVEL, DN 1/2", COM ISOLAMENTO, INSTALADO EM RAMAL DE ALIMENTAÇÃO DE AR CONDICIONADO COM CONDENSADORA CENTRAL  FORNECIMENTO E INSTALAÇÃO. AF_12/2015</t>
  </si>
  <si>
    <t>4.3.4</t>
  </si>
  <si>
    <t>TUBO EM COBRE FLEXÍVEL, DN 5/8, COM ISOLAMENTO, INSTALADO EM RAMAL DE ALIMENTAÇÃO DE AR CONDICIONADO COM CONDENSADORA CENTRAL   FORNECIMENTO E INSTALAÇÃO. AF_12/2015</t>
  </si>
  <si>
    <t>4.3.5</t>
  </si>
  <si>
    <t>TUBO EM COBRE FLEXÍVEL, DN 3/4, COM ISOLAMENTO, INSTALADO EM RAMAL DE ALIMENTAÇÃO DE AR CONDICIONADO COM CONDENSADORA CENTRAL   FORNECIMENTO E INSTALAÇÃO.</t>
  </si>
  <si>
    <t>4.3.6</t>
  </si>
  <si>
    <t>DERIVAÇÃO Y DOIS TUBOS , PARA INTERLIGAÇÃ DE REDE FRIGORIGENA VRF, MOD. FQZHN-01D - FORNECIMENTO E INSTALAÇÃO.</t>
  </si>
  <si>
    <t>4.4</t>
  </si>
  <si>
    <t>SISTEMA DE AUTOMAÇÃO E CONTROLE</t>
  </si>
  <si>
    <t>4.4.1</t>
  </si>
  <si>
    <t>CABO MULTIPOLAR (3 condutores) 3x1,5 mm² 0,6/1kV - fornecimento e instalação</t>
  </si>
  <si>
    <t>4.4.2</t>
  </si>
  <si>
    <t>Quadro para unidade split - UE-1P-12/13 e UC-1P-12/13 (DATACENTER), completo, conforme projeto</t>
  </si>
  <si>
    <t>4.5</t>
  </si>
  <si>
    <t>EQUIPAMENTOS</t>
  </si>
  <si>
    <t>4.5.1</t>
  </si>
  <si>
    <t>UNIDADE CONDENSADORA tipo inverter 24.000 BTU/h com UNIDADE EVAPORADORA de 24.000 BTU/h – Modelo Fujitsu ASBG24JFBC (G) - AOBG24JFCC, FORNECIMENTO E INSTALAÇÃO</t>
  </si>
  <si>
    <t>4.5.2</t>
  </si>
  <si>
    <t>UNIDADE CONDENSADORA tipo inverter 27.000 BTU/h com UNIDADE EVAPORADORA de 27.000 BTU/h,  Modelo Fujitsu ASBG30JFBC (G) - AOBG30JFTB, FORNECIMENTO E INSTALAÇÃO</t>
  </si>
  <si>
    <t>4.5.3</t>
  </si>
  <si>
    <t>UNIDADE CONDENSADORA tipo inverter 45.000 BTU/h com UNIDADE EVAPORADORA de 45.000 BTU/h, Modelo Fujitsu ABBH45KRTA - AOBH45KBTB, FORNECIMENTO E INSTALAÇÃO</t>
  </si>
  <si>
    <t>4.5.4</t>
  </si>
  <si>
    <t>UNIDADE EXTERNA (condensadora) para VRF, DC Inverter Individual VRF (220V), ref.:MDV-V160W/DON1(S), MIDEA ou equivalente - Fornecimento e Instalação</t>
  </si>
  <si>
    <t>4.5.5</t>
  </si>
  <si>
    <t>UNIDADE EXTERNA (condensadora) para VRF, DC Inverter Individual VRF (220V), ref.:MDV-V140W/DON1(S), MIDEA ou equivalente - Fornecimento e Instalação</t>
  </si>
  <si>
    <t>4.5.6</t>
  </si>
  <si>
    <t>UNIDADE EXTERNA (condensadora) para VRF, DC Inverter Individual VRF (220V), ref.:MDV-V120W/DON1(S), MIDEA ou equivalente - Fornecimento e Instalação</t>
  </si>
  <si>
    <t>4.5.7</t>
  </si>
  <si>
    <t>UNIDADE EVAPORADORA VRF, tipo Teto, mod. MI2-112DLDHN1 – FORNECIMENTO E INSTALAÇÃO</t>
  </si>
  <si>
    <t>4.5.8</t>
  </si>
  <si>
    <t>UNIDADE EVAPORADORA VRF, tipo Teto, mod. MI2-90DLDHN1 – FORNECIMENTO E INSTALAÇÃO</t>
  </si>
  <si>
    <t>4.5.9</t>
  </si>
  <si>
    <t>UNIDADE EVAPORADORA VRF, tipo Teto, mod. MI2-80DLDHN1 – FORNECIMENTO E INSTALAÇÃO</t>
  </si>
  <si>
    <t>4.5.10</t>
  </si>
  <si>
    <t>UNIDADE EVAPORADORA VRF, tipo Teto, mod. MI2-71DLDHN1 – FORNECIMENTO E INSTALAÇÃO</t>
  </si>
  <si>
    <t>4.5.11</t>
  </si>
  <si>
    <t>UNIDADE EVAPORADORA VRF, tipo Hi Wall, mod. MI2-90GDHN1 – FORNECIMENTO E INSTALAÇÃO</t>
  </si>
  <si>
    <t>4.5.12</t>
  </si>
  <si>
    <t>UNIDADE EVAPORADORA VRF, tipo Hi Wall, mod. MI2-71GDHN1 – FORNECIMENTO E INSTALAÇÃO</t>
  </si>
  <si>
    <t>4.5.13</t>
  </si>
  <si>
    <t>UNIDADE EVAPORADORA VRF, tipo Hi Wall, mod. MI2-56GDHN1 – FORNECIMENTO E INSTALAÇÃO</t>
  </si>
  <si>
    <t>4.5.14</t>
  </si>
  <si>
    <t>UNIDADE EVAPORADORA VRF, tipo Hi Wall, mod. MI2-45GDHN1 – FORNECIMENTO E INSTALAÇÃO</t>
  </si>
  <si>
    <t>4.5.15</t>
  </si>
  <si>
    <t>UNIDADE EVAPORADORA VRF, tipo Hi Wall, mod. MI2-36GDHN1 – FORNECIMENTO E INSTALAÇÃO</t>
  </si>
  <si>
    <t>4.5.16</t>
  </si>
  <si>
    <t>UNIDADE EVAPORADORA VRF, tipo Hi Wall, mod. MI2-22GDHN1 – FORNECIMENTO E INSTALAÇÃO</t>
  </si>
  <si>
    <t>4.5.17</t>
  </si>
  <si>
    <t>GABINETE DE VENTILAÇÃO CENTRIFUGO (art exterior) para 1200 m³/H, com COM FILTRAGEM, REF. BBS 250, BerlinerLuft - Fornecimento e Instalação</t>
  </si>
  <si>
    <t>4.6</t>
  </si>
  <si>
    <t>REDE DE DUTOS E ACESSÓRIOS</t>
  </si>
  <si>
    <t>4.6.1</t>
  </si>
  <si>
    <t>DUTO FLEXÍVEL sem isolamento DIAMETRO 100 MM</t>
  </si>
  <si>
    <t>4.6.2</t>
  </si>
  <si>
    <t>EXAUSTOR PARA BANHEIRO MOD: SONORA-10 BIVOLT</t>
  </si>
  <si>
    <t>4.6.3</t>
  </si>
  <si>
    <t>GRELHA DE INSUFLAMENTO, VAT 625x165 mm</t>
  </si>
  <si>
    <t>4.6.4</t>
  </si>
  <si>
    <t>TUBO PVC, SERIE NORMAL, ESGOTO PREDIAL, DN 150 MM, FORNECIDO E INSTALADO EM SUBCOLETOR AÉREO DE ESGOTO SANITÁRIO. AF_12/2014</t>
  </si>
  <si>
    <t>4.6.5</t>
  </si>
  <si>
    <t>TUBO PVC, SERIE NORMAL, ESGOTO PREDIAL, DN 200 MM, FORNECIDO E INSTALADO EM SUBCOLETOR AÉREO DE ESGOTO SANITÁRIO.</t>
  </si>
  <si>
    <t>4.6.6</t>
  </si>
  <si>
    <t>TUBO PVC, SERIE NORMAL, ESGOTO PREDIAL, DN 250 MM, FORNECIDO E INSTALADO EM SUBCOLETOR AÉREO DE ESGOTO SANITÁRIO.</t>
  </si>
  <si>
    <t>4.6.7</t>
  </si>
  <si>
    <t>TE, PVC, SERIE NORMAL, ESGOTO PREDIAL, DN 150 X 150 MM, JUNTA ELÁSTICA, FORNECIDO E INSTALADO EM SUBCOLETOR AÉREO DE ESGOTO SANITÁRIO. AF_12/2014</t>
  </si>
  <si>
    <t>4.6.8</t>
  </si>
  <si>
    <t xml:space="preserve">TE, PVC, SERIE NORMAL, ESGOTO PREDIAL, DN 200 X 200 MM, JUNTA ELÁSTICA, FORNECIDO E INSTALADO EM SUBCOLETOR AÉREO DE ESGOTO SANITÁRIO. </t>
  </si>
  <si>
    <t>4.6.9</t>
  </si>
  <si>
    <t xml:space="preserve">TE, PVC, SERIE NORMAL, ESGOTO PREDIAL, DN 250 X 250 MM, JUNTA ELÁSTICA, FORNECIDO E INSTALADO EM SUBCOLETOR AÉREO DE ESGOTO SANITÁRIO. </t>
  </si>
  <si>
    <t>4.6.10</t>
  </si>
  <si>
    <t>JOELHO 45 GRAUS, PVC, SERIE NORMAL, ESGOTO PREDIAL, DN 200 MM, JUNTA ELÁSTICA, FORNECIDO E INSTALADO EM SUBCOLETOR AÉREO DE ESGOTO SANITÁRIO.</t>
  </si>
  <si>
    <t>4.6.11</t>
  </si>
  <si>
    <t>JOELHO 90 GRAUS, PVC, SERIE NORMAL, ESGOTO PREDIAL, DN 250 MM, JUNTA ELÁSTICA, FORNECIDO E INSTALADO EM SUBCOLETOR AÉREO DE ESGOTO SANITÁRIO.</t>
  </si>
  <si>
    <t>4.6.12</t>
  </si>
  <si>
    <t>REDUÇÃO EXCÊNTRICA, PVC, SERIE R, ÁGUA PLUVIAL, DN 200 X 150 MM, JUNTA ELÁSTICA, FORNECIDO E INSTALADO EM CONDUTORES VERTICAIS/HORIZONTAIS DE ÁGUAS PLUVIAIS.</t>
  </si>
  <si>
    <t>4.6.13</t>
  </si>
  <si>
    <t>REDUÇÃO EXCÊNTRICA, PVC, SERIE R, ÁGUA PLUVIAL, DN 250 X 200 MM, JUNTA ELÁSTICA, FORNECIDO E INSTALADO EM CONDUTORES VERTICAIS/HORIZONTAIS DE ÁGUAS PLUVIAIS.</t>
  </si>
  <si>
    <t>4.6.14</t>
  </si>
  <si>
    <t>REDUÇÃO EXCÊNTRICA, PVC, SERIE R, ÁGUA PLUVIAL, DN 250 X 150 MM, JUNTA ELÁSTICA, FORNECIDO E INSTALADO EM CONDUTORES VERTICAIS/HORIZONTAIS DE ÁGUAS PLUVIAIS.</t>
  </si>
  <si>
    <t>4.6.15</t>
  </si>
  <si>
    <t>LUVA DE CORRER, PVC, SERIE NORMAL, ESGOTO PREDIAL, DN 150 MM, JUNTA ELÁSTICA, FORNECIDO E INSTALADO EM SUBCOLETOR AÉREO DE ESGOTO SANITÁRIO. AF_12/2014</t>
  </si>
  <si>
    <t>4.6.16</t>
  </si>
  <si>
    <t>FIXAÇÃO DE TUBOS HORIZONTAIS DE PVC, CPVC OU COBRE DIÂMETROS MAIORES QUE 75 MM COM ABRAÇADEIRA METÁLICA FLEXÍVEL 18 MM, FIXADA DIRETAMENTE NA LAJE. AF_05/2015</t>
  </si>
  <si>
    <t>4.6.17</t>
  </si>
  <si>
    <t>DUTO EM CHAPA DE AÇO GALVANIZADA #26 - FORNECIMENTO E INSTALAÇÃO</t>
  </si>
  <si>
    <t>M²</t>
  </si>
  <si>
    <t>un</t>
  </si>
  <si>
    <t>5</t>
  </si>
  <si>
    <t>INSTALAÇÕES HIDRÁULICAS</t>
  </si>
  <si>
    <t>5.1</t>
  </si>
  <si>
    <t>DEMOLIÇÕES</t>
  </si>
  <si>
    <t>5.1.1</t>
  </si>
  <si>
    <t>RASGO PARA TUBOS COM DIAMETROS MENORES OU IGUAIS A 40 MM. AF_05/2015 (3H DIURNA, 5H NOTURNA POR DIA)</t>
  </si>
  <si>
    <t>5.1.2</t>
  </si>
  <si>
    <t>CHUMBAMENTO LINEAR PARA RAMAIS/DISTRIBUIÇÃO COM DIÂMETROS MENORES OU IGUAIS A 40 MM. AF_05/2015</t>
  </si>
  <si>
    <t>5.2</t>
  </si>
  <si>
    <t>TUBOS E CONEXÕES</t>
  </si>
  <si>
    <t>5.2.1</t>
  </si>
  <si>
    <t>TUBO, PVC, SOLDÁVEL, DN 25MM, INSTALADO EM RAMAL DE DISTRIBUIÇÃO DE ÁGUA - FORNECIMENTO E INSTALAÇÃO. AF_06/2022</t>
  </si>
  <si>
    <t>5.2.2</t>
  </si>
  <si>
    <t>JOELHO 90 GRAUS COM BUCHA DE LATÃO, PVC, SOLDÁVEL, DN 25MM, X 1/2  INSTALADO EM RAMAL OU SUB-RAMAL DE ÁGUA - FORNECIMENTO E INSTALAÇÃO. AF_06/2022</t>
  </si>
  <si>
    <t>8.3</t>
  </si>
  <si>
    <t>5.2.3</t>
  </si>
  <si>
    <t>JOELHO 90 GRAUS COM BUCHA DE LATÃO, PVC, SOLDÁVEL, DN 25MM, X 3/4  INSTALADO EM RAMAL OU SUB-RAMAL DE ÁGUA - FORNECIMENTO E INSTALAÇÃO. AF_06/2022</t>
  </si>
  <si>
    <t>5.2.4</t>
  </si>
  <si>
    <t>JOELHO 90 GRAUS, PVC, SOLDÁVEL, DN 25MM, INSTALADO EM RAMAL OU SUB-RAMAL DE ÁGUA - FORNECIMENTO E INSTALAÇÃO. AF_06/2022</t>
  </si>
  <si>
    <t>5.2.5</t>
  </si>
  <si>
    <t>TE, PVC, SOLDÁVEL, DN 25MM, INSTALADO EM RAMAL OU SUB-RAMAL DE ÁGUA - FORNECIMENTO E INSTALAÇÃO. AF_06/2022</t>
  </si>
  <si>
    <t>5.2.6</t>
  </si>
  <si>
    <t>ADAPTADOR CURTO COM BOLSA E ROSCA PARA REGISTRO, PVC, SOLDÁVEL, DN 25MM X 3/4 , INSTALADO EM RAMAL OU SUB-RAMAL DE ÁGUA - FORNECIMENTO E INSTALAÇÃO. AF_06/2022</t>
  </si>
  <si>
    <t>5.2.7</t>
  </si>
  <si>
    <t>ADAPTADOR COM FLANGE E ANEL DE VEDAÇÃO, PVC, SOLDÁVEL, DN  25 MM X 3/4 , INSTALADO EM RESERVAÇÃO DE ÁGUA DE EDIFICAÇÃO QUE POSSUA RESERVATÓRIO DE FIBRA/FIBROCIMENTO   FORNECIMENTO E INSTALAÇÃO. AF_06/2016</t>
  </si>
  <si>
    <t>6.2</t>
  </si>
  <si>
    <t>5.3</t>
  </si>
  <si>
    <t>METAIS E ACESSÓRIOS</t>
  </si>
  <si>
    <t>5.3.1</t>
  </si>
  <si>
    <t>ENGATE FLEXÍVEL EM PLÁSTICO BRANCO, 1/2 X 30CM - FORNECIMENTO E INSTALAÇÃO. AF_01/2020</t>
  </si>
  <si>
    <t>5.3.2</t>
  </si>
  <si>
    <t>ENGATE FLEXÍVEL EM INOX, 1/2  X 30CM - FORNECIMENTO E INSTALAÇÃO. AF_01/2020</t>
  </si>
  <si>
    <t>5.3.3</t>
  </si>
  <si>
    <t>REGISTRO DE GAVETA BRUTO, LATÃO, ROSCÁVEL, 3/4" - FORNECIMENTO E INSTALAÇÃO. AF_08/2021</t>
  </si>
  <si>
    <t>6</t>
  </si>
  <si>
    <t>INSTALAÇÕES SANITÁRIAS</t>
  </si>
  <si>
    <t>6.1</t>
  </si>
  <si>
    <t>6.1.1</t>
  </si>
  <si>
    <t>RASGO PARA TUBOS COM DIAMETROS MENORES OU IGUAIS A 40 MM. AF_05/2015 
(3H DIURNA, 5H NOTURNA POR DIA)</t>
  </si>
  <si>
    <t>6.1.2</t>
  </si>
  <si>
    <t xml:space="preserve">TUBOS E CONEXÕES </t>
  </si>
  <si>
    <t>6.2.1</t>
  </si>
  <si>
    <t>TUBO PVC, SERIE NORMAL, ESGOTO PREDIAL, DN 40 MM, FORNECIDO E INSTALADO EM RAMAL DE DESCARGA OU RAMAL DE ESGOTO SANITÁRIO. AF_08/2022</t>
  </si>
  <si>
    <t>6.2.2</t>
  </si>
  <si>
    <t>TUBO PVC, SERIE NORMAL, ESGOTO PREDIAL, DN 50 MM, FORNECIDO E INSTALADO EM RAMAL DE DESCARGA OU RAMAL DE ESGOTO SANITÁRIO. AF_08/2022</t>
  </si>
  <si>
    <t>6.2.3</t>
  </si>
  <si>
    <t>TUBO PVC, SERIE NORMAL, ESGOTO PREDIAL, DN 100 MM, FORNECIDO E INSTALADO EM RAMAL DE DESCARGA OU RAMAL DE ESGOTO SANITÁRIO. AF_08/2022</t>
  </si>
  <si>
    <t>6.2.4</t>
  </si>
  <si>
    <t>JOELHO 45 GRAUS, PVC, SERIE NORMAL, ESGOTO PREDIAL, DN 40 MM, JUNTA SOLDÁVEL, FORNECIDO E INSTALADO EM RAMAL DE DESCARGA OU RAMAL DE ESGOTO SANITÁRIO. AF_08/2022</t>
  </si>
  <si>
    <t>6.2.5</t>
  </si>
  <si>
    <t>JOELHO 45 GRAUS, PVC, SERIE NORMAL, ESGOTO PREDIAL, DN 50 MM, JUNTA ELÁSTICA, FORNECIDO E INSTALADO EM RAMAL DE DESCARGA OU RAMAL DE ESGOTO SANITÁRIO. AF_08/2022</t>
  </si>
  <si>
    <t>6.2.6</t>
  </si>
  <si>
    <t>JOELHO 45 GRAUS, PVC, SERIE NORMAL, ESGOTO PREDIAL, DN 100 MM, JUNTA ELÁSTICA, FORNECIDO E INSTALADO EM RAMAL DE DESCARGA OU RAMAL DE ESGOTO SANITÁRIO. AF_08/2022</t>
  </si>
  <si>
    <t>6.2.7</t>
  </si>
  <si>
    <t>JOELHO 90 GRAUS, PVC, SERIE NORMAL, ESGOTO PREDIAL, DN 40 MM, JUNTA SOLDÁVEL, FORNECIDO E INSTALADO EM RAMAL DE DESCARGA OU RAMAL DE ESGOTO SANITÁRIO. AF_08/2022</t>
  </si>
  <si>
    <t>6.2.8</t>
  </si>
  <si>
    <t>JOELHO 90 GRAUS, PVC, SERIE NORMAL, ESGOTO PREDIAL, DN 50 MM, JUNTA ELÁSTICA, FORNECIDO E INSTALADO EM PRUMADA DE ESGOTO SANITÁRIO OU VENTILAÇÃO. AF_08/2022</t>
  </si>
  <si>
    <t>6.2.9</t>
  </si>
  <si>
    <t>JOELHO 90 GRAUS, PVC, SERIE NORMAL, ESGOTO PREDIAL, DN 100 MM, JUNTA ELÁSTICA, FORNECIDO E INSTALADO EM RAMAL DE DESCARGA OU RAMAL DE ESGOTO SANITÁRIO. AF_08/2022</t>
  </si>
  <si>
    <t>6.2.10</t>
  </si>
  <si>
    <t>JUNÇÃO SIMPLES, PVC, SERIE NORMAL, ESGOTO PREDIAL, DN 40 MM, JUNTA SOLDÁVEL, FORNECIDO E INSTALADO EM RAMAL DE DESCARGA OU RAMAL DE ESGOTO SANITÁRIO. AF_08/2022</t>
  </si>
  <si>
    <t>6.2.11</t>
  </si>
  <si>
    <t>JUNÇÃO SIMPLES, PVC, SERIE NORMAL, ESGOTO PREDIAL, DN 50 X 50 MM, JUNTA ELÁSTICA, FORNECIDO E INSTALADO EM RAMAL DE DESCARGA OU RAMAL DE ESGOTO SANITÁRIO. AF_08/2022</t>
  </si>
  <si>
    <t>6.2.12</t>
  </si>
  <si>
    <t>JUNÇÃO DE REDUÇÃO INVERTIDA, PVC, SÉRIE NORMAL, ESGOTO PREDIAL, DN 100 X 50 MM, JUNTA ELÁSTICA, FORNECIDO E INSTALADO EM PRUMADA DE ESGOTO SANITÁRIO OU VENTILAÇÃO. AF_08/2022</t>
  </si>
  <si>
    <t>6.2.13</t>
  </si>
  <si>
    <t>JUNÇÃO SIMPLES, PVC, SERIE NORMAL, ESGOTO PREDIAL, DN 100 X 100 MM, JUNTA ELÁSTICA, FORNECIDO E INSTALADO EM PRUMADA DE ESGOTO SANITÁRIO OU VENTILAÇÃO. AF_08/2022</t>
  </si>
  <si>
    <t>6.2.14</t>
  </si>
  <si>
    <t>LUVA SIMPLES, PVC, SERIE NORMAL, ESGOTO PREDIAL, DN 100 MM, JUNTA ELÁSTICA, FORNECIDO E INSTALADO EM RAMAL DE DESCARGA OU RAMAL DE ESGOTO SANITÁRIO. AF_08/2022</t>
  </si>
  <si>
    <t>6.2.15</t>
  </si>
  <si>
    <t>TE, PVC, SERIE NORMAL, ESGOTO PREDIAL, DN 40 X 40 MM, JUNTA SOLDÁVEL, FORNECIDO E INSTALADO EM RAMAL DE DESCARGA OU RAMAL DE ESGOTO SANITÁRIO. AF_08/2022</t>
  </si>
  <si>
    <t>6.2.16</t>
  </si>
  <si>
    <t>TE, PVC, SÉRIE NORMAL, ESGOTO PREDIAL, DN 100 X 50 MM, JUNTA ELÁSTICA, FORNECIDO E INSTALADO EM RAMAL DE DESCARGA OU RAMAL DE ESGOTO SANITÁRIO. AF_08/2022</t>
  </si>
  <si>
    <t>6.2.17</t>
  </si>
  <si>
    <t>TE, PVC, SERIE NORMAL, ESGOTO PREDIAL, DN 100 X 100 MM, JUNTA ELÁSTICA, FORNECIDO E INSTALADO EM RAMAL DE DESCARGA OU RAMAL DE ESGOTO SANITÁRIO. AF_08/2022</t>
  </si>
  <si>
    <t>6.2.18</t>
  </si>
  <si>
    <t>CURVA CURTA 90 GRAUS, PVC, SERIE NORMAL, ESGOTO PREDIAL, DN 40 MM, JUNTA SOLDÁVEL, FORNECIDO E INSTALADO EM RAMAL DE DESCARGA OU RAMAL DE ESGOTO SANITÁRIO. AF_08/2022</t>
  </si>
  <si>
    <t>6.2.19</t>
  </si>
  <si>
    <t>CURVA CURTA 90 GRAUS, PVC, SERIE NORMAL, ESGOTO PREDIAL, DN 100 MM, JUNTA ELÁSTICA, FORNECIDO E INSTALADO EM PRUMADA DE ESGOTO SANITÁRIO OU VENTILAÇÃO. AF_08/2022</t>
  </si>
  <si>
    <t>6.2.20</t>
  </si>
  <si>
    <t>CAP, PVC, SÉRIE NORMAL, ESGOTO PREDIAL, DN 100 MM, JUNTA ELÁSTICA, FORNECIDO E INSTALADO EM SUBCOLETOR AÉREO DE ESGOTO SANITÁRIO. AF_08/2022</t>
  </si>
  <si>
    <t>6.2.21</t>
  </si>
  <si>
    <t>CAIXA SIFONADA, COM GRELHA QUADRADA, PVC, DN 150 X 150 X 50 MM, JUNTA SOLDÁVEL, FORNECIDA E INSTALADA EM RAMAL DE DESCARGA OU EM RAMAL DE ESGOTO SANITÁRIO. AF_08/2022</t>
  </si>
  <si>
    <t>6.2.22</t>
  </si>
  <si>
    <t>SIFÃO DO TIPO GARRAFA EM METAL CROMADO 1 X 1.1/2 - FORNECIMENTO E INSTALAÇÃO. AF_01/2020</t>
  </si>
  <si>
    <t>6.2.23</t>
  </si>
  <si>
    <t>VÁLVULA EM PLÁSTICO 1 PARA PIA, TANQUE OU LAVATÓRIO, COM OU SEM LADRÃO - FORNECIMENTO E INSTALAÇÃO. AF_01/2020</t>
  </si>
  <si>
    <t>6.2.24</t>
  </si>
  <si>
    <t>CAIXA DE GORDURA PEQUENA (CAPACIDADE: 19 L), CIRCULAR, EM PVC, DIÂMETRO INTERNO= 0,3 M. AF_12/2020</t>
  </si>
  <si>
    <t>7</t>
  </si>
  <si>
    <t>PROTEÇÃO CONTRA INCÊNDIO</t>
  </si>
  <si>
    <t>7.1</t>
  </si>
  <si>
    <t>ADEQUAÇÃO E APROVAÇÃO DO PROJETO DE PREVENÇÃO E COMBATE A INCÊNDIO</t>
  </si>
  <si>
    <t>7.1.1</t>
  </si>
  <si>
    <t>SERVIÇO DE  APROVAÇÃO DOS PROJETOS DE PREVENÇÃO E COMBATE A INCÊNDIO CONFORME INSTRUÇÕES NORMATIVAS DO CBMSP E BOMBEIROS VOLUNTARIOS DE ARARAQUARA/SP, COM APRESENTAÇÃO DE PROJETOS, DESENHOS E DOCUMENTOS</t>
  </si>
  <si>
    <t>7.1.2</t>
  </si>
  <si>
    <t>SERVIÇO DE ADEQUAÇÃO DOS PROJETOS DE PREVENÇÃO E COMBATE A INCÊNDIO CONFORME INSTRUÇÕES NORMATIVAS DO CBMSP E BOMBEIROS VOLUNTARIOS DE ARARAQUARA/SP, COM APRESENTAÇÃO DE PROJETOS, DESENHOS E DOCUMENTOS</t>
  </si>
  <si>
    <t>7.2</t>
  </si>
  <si>
    <t>INCÊNDIO - ALARME</t>
  </si>
  <si>
    <t>7.2.1</t>
  </si>
  <si>
    <t>ELETRODUTO DE AÇO GALVANIZADO, CLASSE SEMI PESADO, DN 25 MM (3/4"), APARENTE - FORNECIMENTO E INSTALAÇÃO. AF_03/2023</t>
  </si>
  <si>
    <t>7.2.2</t>
  </si>
  <si>
    <t>ELETRODUTO FLEXÍVEL , DN 25 MM (3/4"), PARA CIRCUITOS TERMINAIS - FORNECIMENTO E INSTALAÇÃO. AF_03/2023</t>
  </si>
  <si>
    <t>7.2.3</t>
  </si>
  <si>
    <t>CONDULETE DE ALUMÍNIO, TIPO X, PARA ELETRODUTO DE AÇO GALVANIZADO DN 20 MM (3/4''), APARENTE - FORNECIMENTO E INSTALAÇÃO. AF_10/2022</t>
  </si>
  <si>
    <t>7.2.4</t>
  </si>
  <si>
    <t>BUCHA E ARRUELA, EM LIGA DE ALUMÍNIO SILÍCIO, PARA ELETRODUTO DN20</t>
  </si>
  <si>
    <t>7.2.5</t>
  </si>
  <si>
    <t>CABO PARA DETECÇÃO COM 2 VIAS DE 1,50MM2</t>
  </si>
  <si>
    <t>7.2.6</t>
  </si>
  <si>
    <t>DETECTOR DE FUMAÇA ENDEREÇÁVEL. FORNECIMENTO E INSTALAÇÃO, CONFORME PLANTAS E CADERNO DE ESPECIFICAÇÕES</t>
  </si>
  <si>
    <t>7.2.7</t>
  </si>
  <si>
    <t>ACIONADOR MANUAL DE ALARME ENDEREÇÁVEL. FORNECIMENTO E INSTALAÇÃO, CONFORME PLANTAS E CADERNO DE ESPECIFICAÇÕES</t>
  </si>
  <si>
    <t>7.2.8</t>
  </si>
  <si>
    <t>AVISADOR AÚDIO VISUAL ENDEREÇÁVEL. FORNECIMENTO E INSTALAÇÃO, CONFORME PLANTAS E CADERNO DE ESPECIFICAÇÕES</t>
  </si>
  <si>
    <t>7.3</t>
  </si>
  <si>
    <t>EXTINTORES</t>
  </si>
  <si>
    <t>7.3.1</t>
  </si>
  <si>
    <t>EXTINTOR DE PÓ QUÍMICO SECO (PQS A/B/C), CAPACIDADE 6 kg</t>
  </si>
  <si>
    <t>7.3.2</t>
  </si>
  <si>
    <t>EXTINTOR DE ÁGUA PRESSURIZADA , CAPACIDADE 10 L</t>
  </si>
  <si>
    <t>7.3.3</t>
  </si>
  <si>
    <t>EXTINTOR Fe36, capacidade 5 kg</t>
  </si>
  <si>
    <t>7.3.4</t>
  </si>
  <si>
    <t>SUPORTE de fixação para extintores</t>
  </si>
  <si>
    <t>7.4</t>
  </si>
  <si>
    <t>SINALIZAÇÃO DE EMERGÊNCIA CONTRA INCÊNDIO E PÂNICO</t>
  </si>
  <si>
    <t>7.4.1</t>
  </si>
  <si>
    <t>Placa Sinalização -  Código 16 - Sinalização Rota de Fuga Desce Direita</t>
  </si>
  <si>
    <t>7.4.2</t>
  </si>
  <si>
    <t>Placa Sinalização -  Código 14 - Sinalização Rota de Fuga para Cima</t>
  </si>
  <si>
    <t>7.4.3</t>
  </si>
  <si>
    <t>Placa Sinalização -  Código 17 Sinalização Rota de Fuga Saída Boneco para Esquerda/Direita/Cima</t>
  </si>
  <si>
    <t>7.4.4</t>
  </si>
  <si>
    <t>Placa Sinalização -  Código 23 - Extintor de Incêndio</t>
  </si>
  <si>
    <t>7.4.5</t>
  </si>
  <si>
    <t>Placa Sinalização -  Código 20 - Placa Alarme Sonoro Comando Manual de Alarme de Incêndio</t>
  </si>
  <si>
    <t>7.4.6</t>
  </si>
  <si>
    <t>Placa Sinalização -  Código 21 - Placa Comando Manual de Alarme de Incêndio</t>
  </si>
  <si>
    <t>7.4.7</t>
  </si>
  <si>
    <t>Placa Sinalização -  Código 25 - Placa Abrigo de Mangueira e Hidrante</t>
  </si>
  <si>
    <t>7.4.8</t>
  </si>
  <si>
    <t>Placa Sinalização - Não usar elevador em caso de incêndio</t>
  </si>
  <si>
    <t>7.5</t>
  </si>
  <si>
    <t>ILUMINAÇÃO DE EMERGÊNCIA</t>
  </si>
  <si>
    <t>7.5.1</t>
  </si>
  <si>
    <t>LUMINÁRIA DE EMERGÊNCIA - FORNECIMENTO E INSTALAÇÃO. AF_11/2017</t>
  </si>
  <si>
    <t>7.6</t>
  </si>
  <si>
    <t>HIDRANTES</t>
  </si>
  <si>
    <t>7.6.1</t>
  </si>
  <si>
    <t>ABRIGO PARA HIDRANTE, 90X60X17CM, COM REGISTRO GLOBO ANGULAR 45 GRAUS 2 1/2", ADAPTADOR STORZ 2 1/2", 2 MANGUEIRAS DE INCÊNDIO 15M, REDUÇÃO 2 1/2 X 1 1/2" E ESGUICHO REGULAVEL EM LATÃO 1 1/2" - FORNECIMENTO E INSTALAÇÃO. AF_08/2017</t>
  </si>
  <si>
    <t>7.6.2</t>
  </si>
  <si>
    <t>TUBO DE AÇO GALVANIZADO COM COSTURA, CLASSE MÉDIA, DN 65 (2 1/2"), CONEXÃO ROSQUEADA, INSTALADO EM REDE DE ALIMENTAÇÃO PARA HIDRANTE - FORNECIMENTO E INSTALAÇÃO. AF_12/2015</t>
  </si>
  <si>
    <t>7.6.3</t>
  </si>
  <si>
    <t>JOELHO 90 GRAUS, EM FERRO GALVANIZADO, DN 65 (2 1/2"), CONEXÃO ROSQUEADA, INSTALADO EM REDE DE ALIMENTAÇÃO PARA HIDRANTE - FORNECIMENTO E INSTALAÇÃO. AF_12/2015</t>
  </si>
  <si>
    <t>7.6.4</t>
  </si>
  <si>
    <t>TÊ, EM FERRO GALVANIZADO, CONEXÃO ROSQUEADA, DN 65 (2 1/2"), INSTALADO EM REDE DE ALIMENTAÇÃO PARA HIDRANTE - FORNECIMENTO E INSTALAÇÃO. AF_12/2015</t>
  </si>
  <si>
    <t>7.7</t>
  </si>
  <si>
    <t>SPRINKLERS</t>
  </si>
  <si>
    <t>7.7.1</t>
  </si>
  <si>
    <t>SPRINKLER TIPO PENDENTE, 68 °C, UNIÃO POR ROSCA DN 15 (1/2") - FORNECIMENTO E INSTALAÇÃO. AF_10/2020</t>
  </si>
  <si>
    <t>7.7.2</t>
  </si>
  <si>
    <t>SPRINKLER TIPO SIDEWALL, 68 °C, UNIÃO POR ROSCA DN 15 (1/2") - FORNECIMENTO E INSTALAÇÃO. AF_10/2020</t>
  </si>
  <si>
    <t>7.7.3</t>
  </si>
  <si>
    <t>TUBO DE AÇO PRETO SEM COSTURA, CONEXÃO SOLDADA, DN 25 (1"), INSTALADO EM REDE DE ALIMENTAÇÃO PARA SPRINKLER - FORNECIMENTO E INSTALAÇÃO. AF_10/2020</t>
  </si>
  <si>
    <t>7.7.4</t>
  </si>
  <si>
    <t>TUBO DE AÇO PRETO SEM COSTURA, CONEXÃO SOLDADA, DN 40 (1 1/2"), INSTALADO EM REDE DE ALIMENTAÇÃO PARA SPRINKLER - FORNECIMENTO E INSTALAÇÃO. AF_10/2020</t>
  </si>
  <si>
    <t>7.7.5</t>
  </si>
  <si>
    <t>TUBO DE AÇO PRETO SEM COSTURA, CONEXÃO SOLDADA, DN 50 (2"), INSTALADO EM REDE DE ALIMENTAÇÃO PARA SPRINKLER - FORNECIMENTO E INSTALAÇÃO. AF_10/2020</t>
  </si>
  <si>
    <t>7.7.6</t>
  </si>
  <si>
    <t>TUBO DE AÇO PRETO SEM COSTURA, CONEXÃO SOLDADA, DN 65 (2 1/2"), INSTALADO EM REDE DE ALIMENTAÇÃO PARA SPRINKLER - FORNECIMENTO E INSTALAÇÃO. AF_10/2020</t>
  </si>
  <si>
    <t>7.7.7</t>
  </si>
  <si>
    <t>LUVA, EM FERRO GALVANIZADO, CONEXÃO ROSQUEADA, DN 25 (1"), INSTALADO EM REDE DE ALIMENTAÇÃO PARA SPRINKLER - FORNECIMENTO E INSTALAÇÃO. AF_10/2020</t>
  </si>
  <si>
    <t>7.7.8</t>
  </si>
  <si>
    <t>JOELHO 90 GRAUS, EM FERRO GALVANIZADO, CONEXÃO ROSQUEADA, DN 25 (1"), INSTALADO EM REDE DE ALIMENTAÇÃO PARA SPRINKLER - FORNECIMENTO E INSTALAÇÃO. AF_10/2020</t>
  </si>
  <si>
    <t>7.7.9</t>
  </si>
  <si>
    <t>TÊ, EM FERRO GALVANIZADO, CONEXÃO ROSQUEADA, DN 25 (1"), INSTALADO EM REDE DE ALIMENTAÇÃO PARA SPRINKLER - FORNECIMENTO E INSTALAÇÃO. AF_10/2020</t>
  </si>
  <si>
    <t>7.8</t>
  </si>
  <si>
    <t>SERVIÇOS FINAIS</t>
  </si>
  <si>
    <t>7.8.1</t>
  </si>
  <si>
    <t>COMISSIONAMENTO E ENSAIO DE CAMPO, COM EMISSÃO DE RELATÓRIO, CONFORME ABNT NBR 17.240</t>
  </si>
  <si>
    <t>8</t>
  </si>
  <si>
    <t>INSTALAÇÕES DE CABEAMENTO ESTRUTURADO</t>
  </si>
  <si>
    <t>8.1</t>
  </si>
  <si>
    <t xml:space="preserve">SERVIÇOS CIVIS </t>
  </si>
  <si>
    <t>8.1.1</t>
  </si>
  <si>
    <t>CHUMBAMENTO LINEAR EM ALVENARIA PARA RAMAIS/DISTRIBUIÇÃO COM DIÂMETROS MENORES OU IGUAIS A 40 MM. AF_05/2015</t>
  </si>
  <si>
    <t>8.1.2</t>
  </si>
  <si>
    <t>RASGO EM ALVENARIA PARA ELETRODUTOS COM DIAMETROS MENORES OU IGUAIS A 40 MM. AF_05/2015
(3H DIURNA, 5H NOTURNA POR DIA)</t>
  </si>
  <si>
    <t>8.1.3</t>
  </si>
  <si>
    <t>QUEBRA EM ALVENARIA PARA INSTALAÇÃO DE CAIXA DE TOMADA (4X4 OU 4X2). AF_05/2015
(3H DIURNA, 5H NOTURNA POR DIA)</t>
  </si>
  <si>
    <t>8.2</t>
  </si>
  <si>
    <t>ELETRODUTOS, CAIXAS E ACESSÓRIOS</t>
  </si>
  <si>
    <t>8.2.1</t>
  </si>
  <si>
    <t>ELETROCALHA PERFURADA TIPO "U" 100x100mm CHAPA 22, PARA CIRCUITOS TERMINAIS, INSTALADO EM TETO - FORNECIMENTO E INSTALAÇÃO. AF_12/2015</t>
  </si>
  <si>
    <t>8.2.2</t>
  </si>
  <si>
    <t>ELETRODUTO FLEXÍVEL CORRUGADO REFORÇADO, PVC, DN 25 MM (3/4"), PARA CIRCUITOS TERMINAIS, INSTALADO EM FORRO - FORNECIMENTO E INSTALAÇÃO. AF_12/2015</t>
  </si>
  <si>
    <t>8.2.3</t>
  </si>
  <si>
    <t>ELETRODUTO FLEXÍVEL CORRUGADO REFORÇADO, PVC, DN 32 MM (1"), PARA CIRCUITOS TERMINAIS, INSTALADO EM FORRO - FORNECIMENTO E INSTALAÇÃO. AF_03/2023</t>
  </si>
  <si>
    <t>8.2.4</t>
  </si>
  <si>
    <t>ELETRODUTO FLEXÍVEL CORRUGADO, PEAD, DN 63 (2"), PARA REDE ENTERRADA DE DISTRIBUIÇÃO DE ENERGIA ELÉTRICA - FORNECIMENTO E INSTALAÇÃO. AF_12/2021</t>
  </si>
  <si>
    <t>8.2.5</t>
  </si>
  <si>
    <t>CAIXA RETANGULAR 4" X 2" BAIXA (0,30 M DO PISO), PVC, INSTALADA EM PAREDE - FORNECIMENTO E INSTALAÇÃO. AF_12/2015</t>
  </si>
  <si>
    <t>8.2.6</t>
  </si>
  <si>
    <t>CAIXA RETANGULAR 4" X 4" BAIXA (0,30 M DO PISO), PVC, INSTALADA EM PAREDE - FORNECIMENTO E INSTALAÇÃO. AF_12/2015</t>
  </si>
  <si>
    <t>8.2.7</t>
  </si>
  <si>
    <t>CAIXA SEXTAVADA 3" X 3", METÁLICA, INSTALADA EM LAJE - FORNECIMENTO E INSTALAÇÃO. AF_12/2015</t>
  </si>
  <si>
    <t>8.2.8</t>
  </si>
  <si>
    <t>SUPORTE PARA ELETROCALHA LISA OU PERFURADA EM AÇO GALVANIZADO, LARGURA 200 OU 400 MM E ALTURA 50 MM, ESPAÇADO A CADA 1,5 M, EM PERFILADO DE SEÇÃO 38X76 MM, POR METRO DE ELETRECOLHA FIXADA. AF_07/2017</t>
  </si>
  <si>
    <t>TOMADAS E CONECTORES</t>
  </si>
  <si>
    <t>8.3.1</t>
  </si>
  <si>
    <t>TOMADA DE REDE RJ45 CAT6 - FORNECIMENTO E INSTALAÇÃO. AF_11/2019</t>
  </si>
  <si>
    <t>8.3.2</t>
  </si>
  <si>
    <t xml:space="preserve">TESTE, IDENTIFICAÇÃO  E CERTIFICAÇÃO DE PONTOS DE REDE NAS DUAS PONTAS                                                                                                                                                                                                                                                                                                                                                                                                                                                                   </t>
  </si>
  <si>
    <t>PT</t>
  </si>
  <si>
    <t>8.4</t>
  </si>
  <si>
    <t>CABOS</t>
  </si>
  <si>
    <t>8.4.1</t>
  </si>
  <si>
    <t>CABO ELETRÔNICO CATEGORIA 6, INSTALADO EM EDIFICAÇÃO INSTITUCIONAL - FORNECIMENTO E INSTALAÇÃO. AF_11/2019</t>
  </si>
  <si>
    <t>8.4.2</t>
  </si>
  <si>
    <t>PATCH CORD (CABO DE REDE), CATEGORIA 6 (CAT 6) UTP, 23 AWG, 4 PARES, EXTENSAO DE 1,50 M   - FORNECIMENTO E INSTALAÇÃO. AF_11/2019</t>
  </si>
  <si>
    <t>UNID</t>
  </si>
  <si>
    <t>8.5</t>
  </si>
  <si>
    <t>QUADROS E ACESSÓRIOS</t>
  </si>
  <si>
    <t>8.5.1</t>
  </si>
  <si>
    <t>RACK ABERTO EM COLUNA 44U PARA SERVIDOR - FORNECIMENTO E INSTALAÇÃO. AF_11/2019</t>
  </si>
  <si>
    <t>8.5.2</t>
  </si>
  <si>
    <t>PATCH PANEL 48 PORTAS, CATEGORIA 6 - FORNECIMENTO E INSTALAÇÃO. AF_11/2019</t>
  </si>
  <si>
    <t>9</t>
  </si>
  <si>
    <t>INSTALAÇÕES ELÉTRICAS</t>
  </si>
  <si>
    <t>9.1</t>
  </si>
  <si>
    <t>SERVIÇOS CIVIS</t>
  </si>
  <si>
    <t>9.1.1</t>
  </si>
  <si>
    <t>9.1.2</t>
  </si>
  <si>
    <t>RASGO EM PAREDE E PISO PARA ELETRODUTOS COM DIAMETROS MENORES OU IGUAIS A 40 MM. AF_05/2015
(3H DIURNA, 5H NOTURNA POR DIA)</t>
  </si>
  <si>
    <t>9.1.3</t>
  </si>
  <si>
    <t>QUEBRA EM ALVENARIA PARA INSTALAÇÃO DE QUADRO DISTRIBUIÇÃO GRANDE (76X40 CM). AF_05/2015
(3H DIURNA, 5H NOTURNA POR DIA)</t>
  </si>
  <si>
    <t>9.1.4</t>
  </si>
  <si>
    <t>9.2</t>
  </si>
  <si>
    <t>9.2.1</t>
  </si>
  <si>
    <t>9.2.2</t>
  </si>
  <si>
    <t>9.2.3</t>
  </si>
  <si>
    <t>9.2.4</t>
  </si>
  <si>
    <t>CAIXA RETANGULAR 4" X 2" MÉDIA (1,30 M DO PISO), PVC, INSTALADA EM PAREDE - FORNECIMENTO E INSTALAÇÃO. AF_12/2015</t>
  </si>
  <si>
    <t>9.2.5</t>
  </si>
  <si>
    <t>CAIXA OCTOGONAL 4" X 4", PVC, INSTALADA EM LAJE - FORNECIMENTO E INSTALAÇÃO. AF_12/2015</t>
  </si>
  <si>
    <t>9.3</t>
  </si>
  <si>
    <t>LUMINÁRIAS</t>
  </si>
  <si>
    <t>9.3.1</t>
  </si>
  <si>
    <t>Painel Led de embutir 45w branco neutro (Conferir Especificações no Caderno de Encargos e Especificações Técnicas)</t>
  </si>
  <si>
    <t>9.3.2</t>
  </si>
  <si>
    <t>Luminária Embutida Direcionável Com Led Integrado 3w 7,5cm X 7,5cm (Conferir Especificações no Caderno de Encargos e Especificações Técnicas)</t>
  </si>
  <si>
    <t>9.3.3</t>
  </si>
  <si>
    <t>Painel de embutir 12w 17cm X 17cm (Conferir Especificações no Caderno de Encargos e Especificações Técnicas)</t>
  </si>
  <si>
    <t>9.3.4</t>
  </si>
  <si>
    <t>Painel de embutir 24w 27cm X 27cm (Conferir Especificações no Caderno de Encargos e Especificações Técnicas)</t>
  </si>
  <si>
    <t>9.3.5</t>
  </si>
  <si>
    <t>Plafon Painel Led Embutir 62x62 45w 3000k Luz Amarela (Conferir Especificações no Caderno de Encargos e Especificações Técnicas)</t>
  </si>
  <si>
    <t>9.4</t>
  </si>
  <si>
    <t>INTERRUPTORES E TOMADAS</t>
  </si>
  <si>
    <t>9.4.1</t>
  </si>
  <si>
    <t>CONJUNTO INTERRUPTOR 1 TECLA SIMPLES E TOMADA HEXAGONAL (NBR14136) MODELO: SCHNEIDER LINHA: LUNARE</t>
  </si>
  <si>
    <t>CJ</t>
  </si>
  <si>
    <t>9.4.2</t>
  </si>
  <si>
    <t>CONJUNTO INTERRUPTOR 2 TECLAS - SIMPLES E PARALELA SEPARADAS MODELO: SCHNEIDER LINHA: LUNARE</t>
  </si>
  <si>
    <t>9.4.3</t>
  </si>
  <si>
    <t>CONJUNTO INTERRUPTOR SIMPLES - 2 TECLAS MODELO: SCHNEIDER LINHA: LUNARE</t>
  </si>
  <si>
    <t>CONJUNTO INTERRUPTOR PARALELO - 2 TECLAS MODELO: SCHNEIDER LINHA: LUNARE</t>
  </si>
  <si>
    <t>9.4.4</t>
  </si>
  <si>
    <t>9.4.5</t>
  </si>
  <si>
    <t>CONJUNTO INTERRUPTOR SIMPLES - 1 TECLA MODELO: SCHNEIDER LINHA: LUNARE</t>
  </si>
  <si>
    <t>9.4.6</t>
  </si>
  <si>
    <t>CONJUNTO PLACA C/ FURO MODELO: SCHNEIDER LINHA: LUNARE</t>
  </si>
  <si>
    <t>9.4.7</t>
  </si>
  <si>
    <t>CONJUNTO TOMADA HEXAGONAL (NBR 14136) (2) 2P+T 10A MODELO: SCHNEIDER LINHA: LUNARE</t>
  </si>
  <si>
    <t>9.4.8</t>
  </si>
  <si>
    <t>CONJUNTO TOMADA HEXAGONAL (NBR 14136) 2P+T 10A MODELO: SCHNEIDER LINHA: LUNARE</t>
  </si>
  <si>
    <t>9.4.9</t>
  </si>
  <si>
    <t>CONJUNTO TOMADA HEXAGONAL (NBR 14136) 2P+T 20A MODELO: SCHNEIDER LINHA: LUNARE</t>
  </si>
  <si>
    <t>9.4.10</t>
  </si>
  <si>
    <t>CONJUNTO INTERRUPTOR PARALELA - 1 TECLA MODELO: SCHNEIDER LINHA: LUNARE</t>
  </si>
  <si>
    <t>9.5</t>
  </si>
  <si>
    <t>9.5.1</t>
  </si>
  <si>
    <t>CABO DE COBRE FLEXÍVEL ISOLADO, 2,5 MM², ANTI-CHAMA 450/750 V, PARA CIRCUITOS TERMINAIS - FORNECIMENTO E INSTALAÇÃO. AF_12/2015</t>
  </si>
  <si>
    <t>9.5.2</t>
  </si>
  <si>
    <t>CABO DE COBRE FLEXÍVEL ISOLADO, 4 MM², ANTI-CHAMA 450/750 V, PARA CIRCUITOS TERMINAIS - FORNECIMENTO E INSTALAÇÃO. AF_12/2015</t>
  </si>
  <si>
    <t>9.5.3</t>
  </si>
  <si>
    <t>CABO DE COBRE FLEXÍVEL ISOLADO, 16 MM², ANTI-CHAMA 450/750 V, PARA CIRCUITOS TERMINAIS - FORNECIMENTO E INSTALAÇÃO. AF_12/2015</t>
  </si>
  <si>
    <t>9.5.4</t>
  </si>
  <si>
    <t>CABO DE COBRE ISOLADO, 25 MM², ANTI-CHAMA 0,6/1 KV, INSTALADO EM ELETROCALHA OU PERFILADO - FORNECIMENTO E INSTALAÇÃO. AF_10/2020</t>
  </si>
  <si>
    <t>9.5.5</t>
  </si>
  <si>
    <t>CABO DE COBRE FLEXÍVEL ISOLADO, 35 MM², 0,6/1,0 KV, PARA REDE ENERGIA ELÉTRICA DE BAIXA TENSÃO - FORNECIMENTO E INSTALAÇÃO. AF_07/2020</t>
  </si>
  <si>
    <t>9.6</t>
  </si>
  <si>
    <t>DISPOSITIVOS</t>
  </si>
  <si>
    <t>9.6.1</t>
  </si>
  <si>
    <t>DISJUNTOR TERMOMAGNÉTICO TRIPOLAR , CORRENTE NOMINAL DE 80A - FORNECIMENTO E INSTALAÇÃO. AF_10/2020</t>
  </si>
  <si>
    <t>9.6.2</t>
  </si>
  <si>
    <t>DISJUNTOR TERMOMAGNÉTICO TRIPOLAR , CORRENTE NOMINAL DE 90A - FORNECIMENTO E INSTALAÇÃO. AF_10/2020</t>
  </si>
  <si>
    <t>9.6.3</t>
  </si>
  <si>
    <t>DISJUNTOR TERMOMAGNÉTICO TRIPOLAR , CORRENTE NOMINAL DE 100A - FORNECIMENTO E INSTALAÇÃO. AF_10/2020</t>
  </si>
  <si>
    <t>9.6.4</t>
  </si>
  <si>
    <t>DISJUNTOR MONOPOLAR TIPO DIN, CORRENTE NOMINAL DE 16A - FORNECIMENTO E INSTALAÇÃO. AF_10/2020</t>
  </si>
  <si>
    <t>9.6.5</t>
  </si>
  <si>
    <t>DISJUNTOR BIPOLAR TIPO DIN, CORRENTE NOMINAL DE 16A - FORNECIMENTO E INSTALAÇÃO. AF_10/2020</t>
  </si>
  <si>
    <t>9.6.6</t>
  </si>
  <si>
    <t>DISJUNTOR BIPOLAR TIPO DIN, CORRENTE NOMINAL DE 25A - FORNECIMENTO E INSTALAÇÃO. AF_10/2020</t>
  </si>
  <si>
    <t>9.6.7</t>
  </si>
  <si>
    <t>DISJUNTOR BIPOLAR TIPO DIN, CORRENTE NOMINAL DE 32A - FORNECIMENTO E INSTALAÇÃO. AF_10/2020</t>
  </si>
  <si>
    <t>10.2</t>
  </si>
  <si>
    <t>9.6.8</t>
  </si>
  <si>
    <t>DISJUNTOR MONOPOLAR TIPO DIN, CORRENTE NOMINAL DE 20A - FORNECIMENTO E INSTALAÇÃO. AF_10/2020</t>
  </si>
  <si>
    <t>9.6.9</t>
  </si>
  <si>
    <t>DISJUNTOR MONOPOLAR TIPO DIN, CORRENTE NOMINAL DE 25A - FORNECIMENTO E INSTALAÇÃO. AF_10/2020</t>
  </si>
  <si>
    <t>9.6.10</t>
  </si>
  <si>
    <t>DISPOSITIVO DIFERENCIAL-RESIDUAL (DR) TETRAPOLAR, CORRENTE RESIDUAL 30mA, CORRENTE NOMINAL 40A  - FORNECIMENTO E INSTALAÇÃO.</t>
  </si>
  <si>
    <t>9.6.11</t>
  </si>
  <si>
    <t>DISPOSITIVO DIFERENCIAL-RESIDUAL (DR) TETRAPOLAR, CORRENTE RESIDUAL 30mA, CORRENTE NOMINAL 25A  - FORNECIMENTO E INSTALAÇÃO.</t>
  </si>
  <si>
    <t>9.6.12</t>
  </si>
  <si>
    <t>DISPOSITIVO DIFERENCIAL-RESIDUAL (DR) TETRAPOLAR, CORRENTE RESIDUAL 30mA, CORRENTE NOMINAL 63A  - FORNECIMENTO E INSTALAÇÃO.</t>
  </si>
  <si>
    <t>9.6.13</t>
  </si>
  <si>
    <t>DISPOSITIVO DE PROTEÇÃO CONTRA SURTO (DPS), CLASSE II, TENSÃO MÁXIMA DE OPERAÇÃO CONTÍNUA 275V AC, CORRENTE DE DESCARGA NOMINAL 20 KA, CORRENTE DE DESCARGA MÁXIMA 45 KA, APROPRIADO PARA INSTALAÇÃO ENTRE FASE E NEUTRO, FASE E TERRA OU NEUTRO E TERRA - FORNECIMENTO E INSTALAÇÃO</t>
  </si>
  <si>
    <t>9.7</t>
  </si>
  <si>
    <t>QUADROS ELÉTRICOS</t>
  </si>
  <si>
    <t>9.7.1</t>
  </si>
  <si>
    <t>QUADRO DE DISTRIBUIÇÃO DE ENERGIA EM CHAPA DE AÇO GALVANIZADO, DE EMBUTIR, COM BARRAMENTO TRIFÁSICO, PARA 40 DISJUNTORES DIN 100A - FORNECIMENTO E INSTALAÇÃO. AF_10/2020</t>
  </si>
  <si>
    <t>10</t>
  </si>
  <si>
    <t>VEDAÇÃO</t>
  </si>
  <si>
    <t>10.1</t>
  </si>
  <si>
    <t>VEDAÇÃO - PAREDES</t>
  </si>
  <si>
    <t>10.1.1</t>
  </si>
  <si>
    <t>PAREDE COM PLACAS DE GESSO ACARTONADO (DRYWALL), PARA USO INTERNO, COM DUAS FACES SIMPLES, ISOLAMENTO ACUSTICO COM LÃ DE VIDRO  E ESTRUTURA METÁLICA COM GUIAS SIMPLES, COM VÃOS AF_06/2017_PS</t>
  </si>
  <si>
    <t>VEDAÇÃO - TETO</t>
  </si>
  <si>
    <t>10.2.1</t>
  </si>
  <si>
    <t>FORRO EM DRYWALL, PARA AMBIENTES COMERCIAIS, INCLUSIVE ESTRUTURA DE FIXAÇÃO. AF_05/2017_PS</t>
  </si>
  <si>
    <t>10.2.2</t>
  </si>
  <si>
    <t>FORRO DE FIBRA MINERAL EM PLACAS DE 625 X 625 MM, E = 15 MM, BORDA RETA, COM PINTURA ANTIMOFO, APOIADO EM PERFIL DE ACO GALVANIZADO COM 24 MM DE BASE - INSTALADO</t>
  </si>
  <si>
    <t>10.2.3</t>
  </si>
  <si>
    <t>TABICA PINTADA FOSCA PLACO CR3 INSTALADA JUNTO COM O FORRO</t>
  </si>
  <si>
    <t>10.3</t>
  </si>
  <si>
    <t>VEDAÇÃO - PORTAS</t>
  </si>
  <si>
    <t>10.3.1</t>
  </si>
  <si>
    <t>10.3.2</t>
  </si>
  <si>
    <t>10.3.3</t>
  </si>
  <si>
    <t>RECOLOCAÇÃO DE FOLHAS DE PORTA DE MADEIRA PESADA OU SUPERPESADA COM MAIS DE 80CM DE LARGURA, CONSIDERANDO REAPROVEITAMENTO DO MATERIAL. AF_12/2019</t>
  </si>
  <si>
    <t>11</t>
  </si>
  <si>
    <t>REVESTIMENTOS</t>
  </si>
  <si>
    <t>11.1</t>
  </si>
  <si>
    <t xml:space="preserve"> PISO</t>
  </si>
  <si>
    <t>11.1.1</t>
  </si>
  <si>
    <t>PISO PORCELANATO DE DIMENSÕES 45X45 CM</t>
  </si>
  <si>
    <t>11.1.2</t>
  </si>
  <si>
    <t xml:space="preserve">RODAPÉ PORCELANATO DE 8,5CM DE ALTURA </t>
  </si>
  <si>
    <t>11.1.3</t>
  </si>
  <si>
    <t>PISO VINÍLICO SEMI-FLEXÍVEL - Piso vinílico Work Alaska, Eucafloor. REF.: LVT Working, Eucafloor (07953704) ou equivalente técnico- Instalado</t>
  </si>
  <si>
    <t>11.1.4</t>
  </si>
  <si>
    <t>RODAPÉ CERÂMICO DE 7CM DE ALTURA COM PLACAS TIPO ESMALTADA EXTRA DE DIMENSÕES 45X45CM. AF_06/2014</t>
  </si>
  <si>
    <t>11.1.5</t>
  </si>
  <si>
    <t>RODAPÉ EM POLIESTIRENO, ALTURA 5 CM. AF_09/2020</t>
  </si>
  <si>
    <t>11.2</t>
  </si>
  <si>
    <t>PAREDES</t>
  </si>
  <si>
    <t>11.2.1</t>
  </si>
  <si>
    <t>PAREDE: REVESTIMENTO PORCELANATO DE DIMENSÕES 45X45 CM</t>
  </si>
  <si>
    <t>12</t>
  </si>
  <si>
    <t>GRANITO</t>
  </si>
  <si>
    <t>12.1</t>
  </si>
  <si>
    <t>GRANITO - SOLEIRAS</t>
  </si>
  <si>
    <t>12.1.1</t>
  </si>
  <si>
    <t>Filetes granito Branco Siena 87x3cm</t>
  </si>
  <si>
    <t>UND</t>
  </si>
  <si>
    <t>12.1.2</t>
  </si>
  <si>
    <t>12.2</t>
  </si>
  <si>
    <t>GRANITO - BANCADAS</t>
  </si>
  <si>
    <t>12.2.1</t>
  </si>
  <si>
    <t>BANCADA GRANITO RECEPÇÃO 18º</t>
  </si>
  <si>
    <t>12.2.2</t>
  </si>
  <si>
    <t>BANCADA DE GRANITO COPA 18º</t>
  </si>
  <si>
    <t>12.2.3</t>
  </si>
  <si>
    <t>BANCADA DE GRANITO SANITÁRIO COLETIVO 18º</t>
  </si>
  <si>
    <t>12.2.4</t>
  </si>
  <si>
    <t>BANCADA DE GRANITO SANITÁRIO GABINETE 2 18º</t>
  </si>
  <si>
    <t>12.2.5</t>
  </si>
  <si>
    <t>BANCADA DE GRANITO SANITÁRIO GABINETE 3 18º</t>
  </si>
  <si>
    <t>12.2.6</t>
  </si>
  <si>
    <t>BANCADA DE GRANITO COPA 19º</t>
  </si>
  <si>
    <t>12.2.7</t>
  </si>
  <si>
    <t>BANCADA DE GRANITO SANITÁRIO COLETIVO 07 19º</t>
  </si>
  <si>
    <t>12.2.8</t>
  </si>
  <si>
    <t>BANCADA DE GRANITO SANITÁRIO GABINETE 4 19º</t>
  </si>
  <si>
    <t>12.2.9</t>
  </si>
  <si>
    <t>BANCADA DE GRANITO SANITÁRIO SRSI 19º</t>
  </si>
  <si>
    <t>13</t>
  </si>
  <si>
    <t>PINTURA</t>
  </si>
  <si>
    <t>13.1</t>
  </si>
  <si>
    <t>PINTURA - PORTAS</t>
  </si>
  <si>
    <t>13.1.1</t>
  </si>
  <si>
    <t>LIXAMENTO DE MADEIRA PARA APLICAÇÃO DE FUNDO OU PINTURA. AF_01/2021</t>
  </si>
  <si>
    <t>13.1.2</t>
  </si>
  <si>
    <t>PINTURA FUNDO NIVELADOR ALQUÍDICO BRANCO EM MADEIRA. AF_01/2021</t>
  </si>
  <si>
    <t>13.1.3</t>
  </si>
  <si>
    <t>PINTURA TINTA DE ACABAMENTO (PIGMENTADA) ESMALTE SINTÉTICO BRILHANTE EM MADEIRA, 2 DEMÃOS. AF_01/2021</t>
  </si>
  <si>
    <t>13.2</t>
  </si>
  <si>
    <t>PINTURA - PAREDES</t>
  </si>
  <si>
    <t>13.2.1</t>
  </si>
  <si>
    <t>APLICAÇÃO E LIXAMENTO DE MASSA LÁTEX EM PAREDES, UMA DEMÃO. AF_06/2014</t>
  </si>
  <si>
    <t>13.2.2</t>
  </si>
  <si>
    <t>APLICAÇÃO MANUAL DE PINTURA COM TINTA LÁTEX ACRÍLICA EM PAREDES, DUAS DEMÃOS. AF_06/2014</t>
  </si>
  <si>
    <t>13.3</t>
  </si>
  <si>
    <t>PINTURA - TETO</t>
  </si>
  <si>
    <t>13.3.1</t>
  </si>
  <si>
    <t>APLICAÇÃO E LIXAMENTO DE MASSA LÁTEX EM TETO, UMA DEMÃO. AF_06/2014</t>
  </si>
  <si>
    <t>13.3.2</t>
  </si>
  <si>
    <t>APLICAÇÃO MANUAL DE PINTURA COM TINTA LÁTEX ACRÍLICA EM TETO, DUAS DEMÃOS. AF_06/2014</t>
  </si>
  <si>
    <t>14</t>
  </si>
  <si>
    <t>ACESSÓRIOS</t>
  </si>
  <si>
    <t>14.1</t>
  </si>
  <si>
    <t>ACESSÓRIOS - LOUÇAS</t>
  </si>
  <si>
    <t>14.1.1</t>
  </si>
  <si>
    <t>Bacia Sanitária com caixa acoplada, Kit Completo, Linha Izy Conforto, DECA OU SIMILAR</t>
  </si>
  <si>
    <t>14.1.2</t>
  </si>
  <si>
    <t>Bacia Sanitária com caixa acoplada, Kit Completo, Linha Ravena, Saida Horizontal, DECA OU SIMILAR</t>
  </si>
  <si>
    <t>14.1.3</t>
  </si>
  <si>
    <t>LAVATÓRIO LOUÇA BRANCA COM COLUNA, Linha Spot Gelo, DECA OU SIMILAR</t>
  </si>
  <si>
    <t>14.1.4</t>
  </si>
  <si>
    <t>CUBA DE SEMIENCAIXE QUADRADA, Linha Link, DECA OU SIMILAR</t>
  </si>
  <si>
    <t>14.1.5</t>
  </si>
  <si>
    <t>TANQUE DE LOUÇA BRANCA COM COLUNA, 40L DECA OU SIMILAR</t>
  </si>
  <si>
    <t>14.1.6</t>
  </si>
  <si>
    <t xml:space="preserve">ESPELHO CRISTAL E = 4 MM, COM PARAFUSOS DE FIXACAO, SEM MOLDURA                                                                                                                                                                                                                         </t>
  </si>
  <si>
    <t>14.2</t>
  </si>
  <si>
    <t>ACESSÓRIOS - METAIS</t>
  </si>
  <si>
    <t>14.2.1</t>
  </si>
  <si>
    <t xml:space="preserve">TORNEIRA CROMADA DE MESA PARA LAVATORIO, FECHAMENTO AUTOMATICO, DECA OU SIMILAR </t>
  </si>
  <si>
    <t>14.3</t>
  </si>
  <si>
    <t>14.2.2</t>
  </si>
  <si>
    <t xml:space="preserve">TORNEIRA CROMADA DE MESA PARA LAVATORIO, Linha Link, DECA OU SIMILAR </t>
  </si>
  <si>
    <t>14.2.3</t>
  </si>
  <si>
    <t xml:space="preserve">TORNEIRA CROMADA TUBO MÓVEL, DE MESA, 1/2 OU 3/4, PARA PIA DE COZINHA, Linha Link, DECA OU SIMILAR </t>
  </si>
  <si>
    <t>14.2.4</t>
  </si>
  <si>
    <t xml:space="preserve">TORNEIRA CROMADA 1/2 OU 3/4 PARA TANQUE, PADRÃO MÉDIO - Com Arejador, Linha Max, DECA OU SIMILAR </t>
  </si>
  <si>
    <t>14.2.5</t>
  </si>
  <si>
    <t xml:space="preserve">ACABAMENTO PARA REGISTRO DE PRESSÃO/GAVETA ATÉ 1", Linha Izy, DECA OU SIMILAR </t>
  </si>
  <si>
    <t>14.2.6</t>
  </si>
  <si>
    <t>Ducha higiênica com registro, Linha Link, DECA OU SIMILAR</t>
  </si>
  <si>
    <t>14.2.7</t>
  </si>
  <si>
    <t>CUBA DE EMBUTIR DE AÇO INOXIDÁVEL MÉDIA, INCLUSO VÁLVULA TIPO AMERICANA E SIFÃO TIPO GARRAFA EM METAL CROMADO - FORNECIMENTO E INSTALAÇÃO. AF_01/2020</t>
  </si>
  <si>
    <t>14.2.8</t>
  </si>
  <si>
    <t>BARRA DE APOIO RETA, EM ACO INOX POLIDO, COMPRIMENTO 80 CM,  FIXADA NA PAREDE - FORNECIMENTO E INSTALAÇÃO. AF_01/2020</t>
  </si>
  <si>
    <t>14.2.9</t>
  </si>
  <si>
    <t xml:space="preserve">BARRA DE APOIO, EM ACO INOX POLIDO, COMPRIMENTO 30CM, FIXADA NA PAREDE, DECA OU SIMILAR </t>
  </si>
  <si>
    <t>14.2.10</t>
  </si>
  <si>
    <t>BARRA DE APOIO, EM ACO INOX POLIDO, COMPRIMENTO 40CM, FIXADA NA PAREDE, DECA OU SIMILAR</t>
  </si>
  <si>
    <t>14.2.11</t>
  </si>
  <si>
    <t>Ralo Quadrado com Fecho em Aço Inox 150 x 150 mm Deca, docol ou similar, fornecimento e instalação</t>
  </si>
  <si>
    <t>14.2.12</t>
  </si>
  <si>
    <t>Chapa De Proteção Inox Para Porta</t>
  </si>
  <si>
    <t>ACESSÓRIOS - DIVERSOS</t>
  </si>
  <si>
    <t>14.3.1</t>
  </si>
  <si>
    <t xml:space="preserve">PISO TATIL ALERTA OU DIRECIONAL, DE BORRACHA, COLORIDO, 25 X 25 CM, E = 5 MM, PARA COLA                                                                                                                                                                                                                                                                                                                                                                                                                   </t>
  </si>
  <si>
    <t>14.3.2</t>
  </si>
  <si>
    <t>DISPENSER PARA PAPEL HIGIÊNICO, FORNECIMENTO E INSTALAÇÃO, LINHA: CLEAN VELOX, MARCA: PREMISSE;</t>
  </si>
  <si>
    <t>14.3.3</t>
  </si>
  <si>
    <t>SABONETEIRA PLASTICA TIPO DISPENSER PARA SABONETE LIQUIDO, INCLUSO FIXAÇÃO, LINHA: CLEAN VELOX, MARCA: PREMISSE.</t>
  </si>
  <si>
    <t>14.3.4</t>
  </si>
  <si>
    <t>DISPENSER PARA PAPEL TOALHA FOLHA, LINHA: CLEAN VELOX, MARCA: PREMISSE, FORNECIMENTO E INSTALAÇÃO.</t>
  </si>
  <si>
    <t>14.3.5</t>
  </si>
  <si>
    <t>Alarme audiovisual de emergência e alarme para sanitários PCD, Abafire</t>
  </si>
  <si>
    <t>14.3.6</t>
  </si>
  <si>
    <t>Adesivo vinil 10cm x 2,70m instalado em porta de vidro
(cosultar Projeto)</t>
  </si>
  <si>
    <t>14.3.7</t>
  </si>
  <si>
    <t>Logomarca em MDF
(cosultar Projeto)</t>
  </si>
  <si>
    <t>15</t>
  </si>
  <si>
    <t>15.1</t>
  </si>
  <si>
    <t>LIMPEZA</t>
  </si>
  <si>
    <t>15.1.1</t>
  </si>
  <si>
    <t>LIMPEZAFINAL DE OBRA</t>
  </si>
  <si>
    <t>15.2</t>
  </si>
  <si>
    <t>AS BUILT</t>
  </si>
  <si>
    <t>15.2.1</t>
  </si>
  <si>
    <t>ELABORAÇÃO DAS PLANTAS AS-BUILT DE INSTALAÇÕES HIDROSSANITÁRIAS</t>
  </si>
  <si>
    <t>15.2.2</t>
  </si>
  <si>
    <t>ELABORAÇÃO DAS PLANTAS AS-BUILT DE INSTALAÇÕES ELÉTRICAS</t>
  </si>
  <si>
    <t>15.2.3</t>
  </si>
  <si>
    <t>ELABORAÇÃO DAS PLANTAS AS-BUILT DE INSTALAÇÕES DE CABEMAENTO</t>
  </si>
  <si>
    <t>PLANILHA SINTÉTICA</t>
  </si>
  <si>
    <t xml:space="preserve">Benefícios e Despesas Indiretas (BDI) embutido nos serviços: </t>
  </si>
  <si>
    <t>Benefícios e Despesas Indiretas para equipamentos:</t>
  </si>
  <si>
    <t>Demais Despesas Administrativas:</t>
  </si>
  <si>
    <t>CUSTO UN. (R$)</t>
  </si>
  <si>
    <t>TOTAL</t>
  </si>
  <si>
    <t>PRAZO TOTAL (MESES)</t>
  </si>
  <si>
    <t>COD</t>
  </si>
  <si>
    <t>SERVIÇO</t>
  </si>
  <si>
    <t>VALOR</t>
  </si>
  <si>
    <t>MÊS DE INÍCIO</t>
  </si>
  <si>
    <t>MÊS DE TÉRMINO</t>
  </si>
  <si>
    <t>MINISTÉRIO PÚBLICO DO TRABALHO</t>
  </si>
  <si>
    <t>PROCURADORIA GERAL</t>
  </si>
  <si>
    <t>MESES</t>
  </si>
  <si>
    <t>TOTAL DE SERVIÇOS</t>
  </si>
  <si>
    <t>Kit Porta Pronta Acabado Branco Premium Lisa Sólida Folha 82cm
(Conferir especificação, lado de abertura e fechadura em projeto)</t>
  </si>
  <si>
    <t>Kit Porta Pronta Acabado Branco Premium Lisa Sólida Folha 92cm
(Conferir especificação, lado de abertura e fechadura em projeto)</t>
  </si>
  <si>
    <t>CABO DE COBRE FLEXÍVEL ISOLADO, 6 MM², ANTI-CHAMA 0,6/1,0 KV, PARA CIRCUITOS TERMINAIS - FORNECIMENTO E INSTALAÇÃO. AF_03/2023</t>
  </si>
  <si>
    <t>CABO DE COBRE FLEXÍVEL ISOLADO, 10 MM², ANTI-CHAMA 450/750 V, PARA CIRCUITOS TERMINAIS - FORNECIMENTO E INSTALAÇÃO. AF_03/2023</t>
  </si>
  <si>
    <t>9.5.6</t>
  </si>
  <si>
    <t>9.5.7</t>
  </si>
  <si>
    <t>PROCURADORIA REGIONAL DO TRABALHO DA 15ª REGIÃO</t>
  </si>
  <si>
    <t>DIVISÃO DE ADMINISTRAÇÃO</t>
  </si>
  <si>
    <t xml:space="preserve">Rua Pedro Anderson, nº 91, Taquaral – CEP 13076-070 - Campinas/SP </t>
  </si>
  <si>
    <t>1 - DADOS DA EMPRESA</t>
  </si>
  <si>
    <r>
      <t xml:space="preserve">* Para facilitar o preenchimento da proposta , basta </t>
    </r>
    <r>
      <rPr>
        <i/>
        <u/>
        <sz val="12"/>
        <color rgb="FFFF0000"/>
        <rFont val="Arial"/>
        <family val="2"/>
      </rPr>
      <t xml:space="preserve">preencher os campos </t>
    </r>
    <r>
      <rPr>
        <b/>
        <i/>
        <u/>
        <sz val="12"/>
        <color rgb="FFFF0000"/>
        <rFont val="Arial"/>
        <family val="2"/>
      </rPr>
      <t>em amarelo</t>
    </r>
    <r>
      <rPr>
        <i/>
        <u/>
        <sz val="12"/>
        <color rgb="FFFF0000"/>
        <rFont val="Arial"/>
        <family val="2"/>
      </rPr>
      <t>.</t>
    </r>
  </si>
  <si>
    <t>RAZÃO SOCIAL:</t>
  </si>
  <si>
    <t>CNPJ:</t>
  </si>
  <si>
    <t>ENDEREÇO:</t>
  </si>
  <si>
    <t>ESTADO:</t>
  </si>
  <si>
    <t>CIDADE:</t>
  </si>
  <si>
    <t>CEP:</t>
  </si>
  <si>
    <t>TELEFONE:</t>
  </si>
  <si>
    <t>TEL. CELULAR:</t>
  </si>
  <si>
    <t>E-MAIL:</t>
  </si>
  <si>
    <t>PESSOA RESPONSÁVEL PARA CONTATO:</t>
  </si>
  <si>
    <t>NOME:</t>
  </si>
  <si>
    <t>BANCO:</t>
  </si>
  <si>
    <t xml:space="preserve">AGÊNCIA (nº): </t>
  </si>
  <si>
    <t>CONTA CORRENTE (nº):</t>
  </si>
  <si>
    <t>DADOS DO REPRESENTANTE LEGAL QUE ASSINARÁ O CONTRATO</t>
  </si>
  <si>
    <t>CARGO OCUPADO NA EMPRESA:</t>
  </si>
  <si>
    <t>RG:</t>
  </si>
  <si>
    <t>CPF:</t>
  </si>
  <si>
    <r>
      <t>INFORMAÇÕES TRIBUTÁRIAS - ANO EXERCÍCIO 2023  (</t>
    </r>
    <r>
      <rPr>
        <b/>
        <sz val="11"/>
        <color rgb="FFFF0000"/>
        <rFont val="Arial"/>
        <family val="2"/>
      </rPr>
      <t>Informar com um "x"</t>
    </r>
    <r>
      <rPr>
        <sz val="11"/>
        <color rgb="FF000000"/>
        <rFont val="Arial"/>
        <family val="2"/>
      </rPr>
      <t>).</t>
    </r>
  </si>
  <si>
    <t xml:space="preserve">PORTE DA EMPRESA: </t>
  </si>
  <si>
    <t>(  ) MICROEMPRESA</t>
  </si>
  <si>
    <t>(  ) PEQUENO PORTE</t>
  </si>
  <si>
    <t>(  ) OUTROS</t>
  </si>
  <si>
    <t>ENQUADRAMENTO TRIBUTÁRIO:</t>
  </si>
  <si>
    <t>(  ) LUCRO REAL</t>
  </si>
  <si>
    <t>(  ) LUCRO PRESUMIDO</t>
  </si>
  <si>
    <t>(  ) SIMPLES NACIONAL</t>
  </si>
  <si>
    <t>Em havendo re-enquadramento tributário e/ou alteração de alíquotas comprometemo-nos a apresentar à Administração da PRT/15ª Região novo documento com as informações pertinentes.</t>
  </si>
  <si>
    <t>Declarações obrigatórias:</t>
  </si>
  <si>
    <r>
      <rPr>
        <b/>
        <u/>
        <sz val="11"/>
        <color rgb="FF000000"/>
        <rFont val="Arial"/>
        <family val="2"/>
      </rPr>
      <t>DECLARAMOS</t>
    </r>
    <r>
      <rPr>
        <u/>
        <sz val="11"/>
        <color rgb="FF000000"/>
        <rFont val="Arial"/>
        <family val="2"/>
      </rPr>
      <t xml:space="preserve"> que nos preços propostos estão incluídos todos os custos e encargos previdenciários, trabalhistas, tributários, comerciais e operacionais, tais como: ARTs, salários, ônus tributários, fiscais, trabalhistas e sociais, seguro, transporte, materiais, serviços, testes, ensaios, garantia e demais despesas necessárias ao cumprimento integral do objeto.</t>
    </r>
  </si>
  <si>
    <r>
      <rPr>
        <b/>
        <sz val="11"/>
        <rFont val="Arial"/>
        <family val="2"/>
      </rPr>
      <t>DECLARAMOS</t>
    </r>
    <r>
      <rPr>
        <sz val="11"/>
        <rFont val="Arial"/>
        <family val="2"/>
      </rPr>
      <t xml:space="preserve">, nos termos da Resolução nº 37, de 28 de abril de 2009, do Conselho Nacional do Ministério Público, para fins de contratação junto à Procuradoria Regional do Trabalho da 15ª Região, QUE a pessoa jurídica acima indicada não possui em seu quadro societário cônjuge, companheiro ou parente em linha reta, colateral ou por afinidade até o terceiro grau, inclusive, de membros do Ministério Público do Trabalho ocupantes de cargos de direção ou no exercício de funções administrativas, assim como de servidores ocupantes de cargos de direção, chefia e assessoramento vinculados direta ou indiretamente às unidades situadas na linha hierárquica da área encarregada da licitação, conforme dispõem o art. 3º do Decreto Federal 7.203, de 04 de junho de 2010, e art. 3º, inciso II, da Resolução nº 37, de 28 de abril de 2009, do Conselho Nacional do Ministério Público, atualizada pela Resolução CNMP nº 172/2017. </t>
    </r>
  </si>
  <si>
    <r>
      <rPr>
        <b/>
        <sz val="11"/>
        <rFont val="Arial"/>
        <family val="2"/>
      </rPr>
      <t>DECLARAMOS</t>
    </r>
    <r>
      <rPr>
        <sz val="11"/>
        <rFont val="Arial"/>
        <family val="2"/>
      </rPr>
      <t>, ainda, que os serviços não serão prestados por empregados que sejam parentes até o terceiro grau dos respectivos membros ou servidores dos órgãos do MPU, conforme estabelece o parágrafo único do art. 4º da Resolução CNMP nº 37/2009.</t>
    </r>
  </si>
  <si>
    <t>2 - DO OBJETO</t>
  </si>
  <si>
    <t>3. DOS PREÇOS</t>
  </si>
  <si>
    <t>DESCRIÇÃO</t>
  </si>
  <si>
    <t>Valor Global do Lote (R$)</t>
  </si>
  <si>
    <t>R$</t>
  </si>
  <si>
    <t>Valor total dos Serviços (R$): ____________________ ( por extenso).</t>
  </si>
  <si>
    <t xml:space="preserve">Esta proposta tem validade de </t>
  </si>
  <si>
    <r>
      <t>dias, contados da sua apresentação</t>
    </r>
    <r>
      <rPr>
        <b/>
        <sz val="10"/>
        <color rgb="FF000000"/>
        <rFont val="Arial"/>
        <family val="2"/>
      </rPr>
      <t xml:space="preserve"> (mínimo de 60 dias).</t>
    </r>
  </si>
  <si>
    <t>______________________,_________ de ____________________ de 2023.</t>
  </si>
  <si>
    <t>Cidade</t>
  </si>
  <si>
    <t>Dia</t>
  </si>
  <si>
    <t>Mês</t>
  </si>
  <si>
    <t>(Assinatura)</t>
  </si>
  <si>
    <t>Razão Social da Empresa</t>
  </si>
  <si>
    <t>Nome do Signatário (Proponente)</t>
  </si>
  <si>
    <r>
      <t xml:space="preserve">ANEXO II - MODELO DE </t>
    </r>
    <r>
      <rPr>
        <b/>
        <u/>
        <sz val="11"/>
        <color rgb="FF000000"/>
        <rFont val="Arial"/>
        <family val="2"/>
      </rPr>
      <t>PROPOSTA COMERCIAL</t>
    </r>
    <r>
      <rPr>
        <b/>
        <sz val="11"/>
        <color rgb="FF000000"/>
        <rFont val="Arial"/>
        <family val="2"/>
      </rPr>
      <t xml:space="preserve">
PREGÃO ELETRÔNICO nº 8/2023</t>
    </r>
  </si>
  <si>
    <t>Contratação de serviços de engenharia para a execução de reforma para a adequação da Procuradoria do Trabalho no Município de Araraquara (PTM) localizada à Rua Padre Duarte, 151, 18º e 19º andares, Ed. América, Jardim Nova América, em Araraquara /SP.</t>
  </si>
  <si>
    <t>CONTRATAÇÃO DE SERVIÇOS DE ENGENHARIA PARA A EXECUÇÃO DE REFORMA PARA A ADEQUAÇÃO DA PROCURADORIA DO TRABALHO NO MUNICÍPIO DE ARARAQUARA (PTM) LOCALIZADA À RUA PADRE DUARTE, 151, 18º E 19º ANDARES, ED. AMÉRICA, JARDIM NOVA AMÉRICA, EM ARARAQUARA /SP, CONFORME EDITAL E SEUS ANEXOS.</t>
  </si>
  <si>
    <t>Tel. (19) 3198-5200  – E-mail: prt15.licitacoes@mpt.mp.br</t>
  </si>
  <si>
    <t>4. DO PRAZO DE GARANTIA</t>
  </si>
  <si>
    <t>5. DA VALIDADE DA PROPOSTA</t>
  </si>
  <si>
    <t>PRAZO DE GARANTIA DOS SERVIÇOS: _____________ a contar do recebimento definitivo (mínimo de 5 (cinco) anos).</t>
  </si>
  <si>
    <t>REFORMA DA NOVA SEDE DE ARARAQUARA (PRT/15ª Região) - Pregão Eletrônico nº 8/2023</t>
  </si>
  <si>
    <r>
      <t xml:space="preserve">PREENCHER SOMENTE OS CAMPOS EM AMARELO
</t>
    </r>
    <r>
      <rPr>
        <b/>
        <i/>
        <sz val="12"/>
        <color theme="1"/>
        <rFont val="Arial"/>
        <family val="2"/>
      </rPr>
      <t>(OBS.: a aba "Cronograma Físico-Financeiro" será automaticamente preenchida)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</si>
</sst>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
  </numFmts>
  <fonts count="45" x14ac:knownFonts="1">
    <font>
      <sz val="11"/>
      <color theme="1"/>
      <name val="Calibri"/>
      <family val="2"/>
      <scheme val="minor"/>
    </font>
    <font>
      <sz val="11"/>
      <color theme="1"/>
      <name val="Calibri"/>
      <family val="2"/>
      <scheme val="minor"/>
    </font>
    <font>
      <sz val="9"/>
      <color theme="1"/>
      <name val="Arial"/>
      <family val="2"/>
    </font>
    <font>
      <b/>
      <sz val="9"/>
      <color theme="1"/>
      <name val="Arial"/>
      <family val="2"/>
    </font>
    <font>
      <sz val="10"/>
      <name val="Arial"/>
      <family val="2"/>
    </font>
    <font>
      <sz val="10"/>
      <color theme="1"/>
      <name val="Arial"/>
      <family val="2"/>
    </font>
    <font>
      <u/>
      <sz val="9"/>
      <color theme="10"/>
      <name val="Arial"/>
      <family val="2"/>
    </font>
    <font>
      <sz val="10"/>
      <color rgb="FF000000"/>
      <name val="Calibri"/>
      <family val="2"/>
    </font>
    <font>
      <b/>
      <sz val="16"/>
      <color theme="1"/>
      <name val="Arial"/>
      <family val="2"/>
    </font>
    <font>
      <sz val="12"/>
      <color theme="1"/>
      <name val="Arial"/>
      <family val="2"/>
    </font>
    <font>
      <b/>
      <sz val="12"/>
      <color theme="1"/>
      <name val="Arial"/>
      <family val="2"/>
    </font>
    <font>
      <b/>
      <sz val="10"/>
      <color theme="1"/>
      <name val="Arial"/>
      <family val="2"/>
    </font>
    <font>
      <b/>
      <sz val="9"/>
      <name val="Arial"/>
      <family val="2"/>
    </font>
    <font>
      <sz val="10"/>
      <name val="Arial"/>
    </font>
    <font>
      <b/>
      <sz val="11"/>
      <color rgb="FF000000"/>
      <name val="Times New Roman"/>
      <family val="1"/>
    </font>
    <font>
      <sz val="10"/>
      <color rgb="FF000000"/>
      <name val="Times New Roman"/>
      <family val="1"/>
    </font>
    <font>
      <b/>
      <sz val="11"/>
      <color rgb="FF000000"/>
      <name val="Arial"/>
      <family val="2"/>
    </font>
    <font>
      <b/>
      <u/>
      <sz val="11"/>
      <color rgb="FF000000"/>
      <name val="Arial"/>
      <family val="2"/>
    </font>
    <font>
      <sz val="10"/>
      <color rgb="FF000000"/>
      <name val="Arial"/>
      <family val="2"/>
    </font>
    <font>
      <sz val="11"/>
      <name val="Arial"/>
      <family val="2"/>
    </font>
    <font>
      <sz val="11"/>
      <color rgb="FF000000"/>
      <name val="Arial"/>
      <family val="2"/>
    </font>
    <font>
      <sz val="12"/>
      <color rgb="FF000000"/>
      <name val="Calibri"/>
      <family val="2"/>
    </font>
    <font>
      <i/>
      <sz val="12"/>
      <color rgb="FFFF0000"/>
      <name val="Arial"/>
      <family val="2"/>
    </font>
    <font>
      <i/>
      <u/>
      <sz val="12"/>
      <color rgb="FFFF0000"/>
      <name val="Arial"/>
      <family val="2"/>
    </font>
    <font>
      <b/>
      <i/>
      <u/>
      <sz val="12"/>
      <color rgb="FFFF0000"/>
      <name val="Arial"/>
      <family val="2"/>
    </font>
    <font>
      <i/>
      <sz val="11"/>
      <color rgb="FF000000"/>
      <name val="Arial"/>
      <family val="2"/>
    </font>
    <font>
      <b/>
      <sz val="11"/>
      <color rgb="FFFF0000"/>
      <name val="Arial"/>
      <family val="2"/>
    </font>
    <font>
      <u/>
      <sz val="11"/>
      <color rgb="FF000000"/>
      <name val="Arial"/>
      <family val="2"/>
    </font>
    <font>
      <b/>
      <sz val="11"/>
      <name val="Arial"/>
      <family val="2"/>
    </font>
    <font>
      <b/>
      <u/>
      <sz val="12"/>
      <color rgb="FF000000"/>
      <name val="Arial"/>
      <family val="2"/>
    </font>
    <font>
      <b/>
      <sz val="10"/>
      <color rgb="FF000000"/>
      <name val="Arial"/>
      <family val="2"/>
    </font>
    <font>
      <b/>
      <sz val="14"/>
      <color rgb="FF000000"/>
      <name val="Arial"/>
      <family val="2"/>
    </font>
    <font>
      <b/>
      <i/>
      <sz val="14"/>
      <name val="Arial"/>
      <family val="2"/>
    </font>
    <font>
      <b/>
      <sz val="12"/>
      <color rgb="FF000000"/>
      <name val="Calibri"/>
      <family val="2"/>
    </font>
    <font>
      <sz val="10.5"/>
      <name val="Arial"/>
      <family val="2"/>
    </font>
    <font>
      <sz val="10.5"/>
      <color rgb="FF000000"/>
      <name val="Arial"/>
      <family val="2"/>
    </font>
    <font>
      <b/>
      <sz val="14"/>
      <color theme="1"/>
      <name val="Arial"/>
      <family val="2"/>
    </font>
    <font>
      <b/>
      <u/>
      <sz val="16"/>
      <color theme="1"/>
      <name val="Arial"/>
      <family val="2"/>
    </font>
    <font>
      <b/>
      <u/>
      <sz val="11"/>
      <color theme="1"/>
      <name val="Arial"/>
      <family val="2"/>
    </font>
    <font>
      <b/>
      <u/>
      <sz val="12"/>
      <color theme="1"/>
      <name val="Arial"/>
      <family val="2"/>
    </font>
    <font>
      <sz val="12"/>
      <color theme="1"/>
      <name val="Calibri"/>
      <family val="2"/>
      <scheme val="minor"/>
    </font>
    <font>
      <sz val="10"/>
      <color theme="1"/>
      <name val="Calibri"/>
      <family val="2"/>
      <scheme val="minor"/>
    </font>
    <font>
      <sz val="11"/>
      <color theme="1"/>
      <name val="Arial"/>
      <family val="2"/>
    </font>
    <font>
      <b/>
      <i/>
      <sz val="12"/>
      <color theme="1"/>
      <name val="Arial"/>
      <family val="2"/>
    </font>
    <font>
      <strike/>
      <sz val="11"/>
      <name val="Arial"/>
      <family val="2"/>
    </font>
  </fonts>
  <fills count="12">
    <fill>
      <patternFill patternType="none"/>
    </fill>
    <fill>
      <patternFill patternType="gray125"/>
    </fill>
    <fill>
      <patternFill patternType="solid">
        <fgColor rgb="FFFFFF00"/>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indexed="22"/>
        <bgColor indexed="64"/>
      </patternFill>
    </fill>
    <fill>
      <patternFill patternType="solid">
        <fgColor rgb="FFF2F2F2"/>
        <bgColor rgb="FF000000"/>
      </patternFill>
    </fill>
    <fill>
      <patternFill patternType="solid">
        <fgColor rgb="FFFFFFFF"/>
        <bgColor rgb="FF000000"/>
      </patternFill>
    </fill>
    <fill>
      <patternFill patternType="solid">
        <fgColor rgb="FFD9D9D9"/>
        <bgColor rgb="FF000000"/>
      </patternFill>
    </fill>
    <fill>
      <patternFill patternType="solid">
        <fgColor rgb="FFFFFF00"/>
        <bgColor rgb="FF000000"/>
      </patternFill>
    </fill>
    <fill>
      <patternFill patternType="solid">
        <fgColor rgb="FFB8CCE4"/>
        <bgColor rgb="FF000000"/>
      </patternFill>
    </fill>
    <fill>
      <patternFill patternType="solid">
        <fgColor rgb="FFF79646"/>
        <bgColor rgb="FF000000"/>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9">
    <xf numFmtId="0" fontId="0" fillId="0" borderId="0"/>
    <xf numFmtId="0" fontId="2" fillId="0" borderId="0"/>
    <xf numFmtId="0" fontId="4" fillId="0" borderId="0"/>
    <xf numFmtId="9" fontId="5"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xf numFmtId="0" fontId="1" fillId="0" borderId="0"/>
    <xf numFmtId="0" fontId="4" fillId="0" borderId="0"/>
    <xf numFmtId="0" fontId="1" fillId="0" borderId="0"/>
    <xf numFmtId="43" fontId="1" fillId="0" borderId="0" applyFont="0" applyFill="0" applyBorder="0" applyAlignment="0" applyProtection="0"/>
    <xf numFmtId="0" fontId="4"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0" fontId="1" fillId="0" borderId="0"/>
    <xf numFmtId="0" fontId="4" fillId="0" borderId="0"/>
    <xf numFmtId="0" fontId="1" fillId="0" borderId="0"/>
    <xf numFmtId="43" fontId="1"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4" fillId="0" borderId="0"/>
    <xf numFmtId="165" fontId="5" fillId="0" borderId="0" applyFont="0" applyFill="0" applyBorder="0" applyAlignment="0" applyProtection="0"/>
  </cellStyleXfs>
  <cellXfs count="232">
    <xf numFmtId="0" fontId="0" fillId="0" borderId="0" xfId="0"/>
    <xf numFmtId="0" fontId="3" fillId="0" borderId="0" xfId="1" applyFont="1" applyAlignment="1">
      <alignment horizontal="center"/>
    </xf>
    <xf numFmtId="0" fontId="3" fillId="0" borderId="0" xfId="1" applyFont="1" applyAlignment="1">
      <alignment horizontal="left"/>
    </xf>
    <xf numFmtId="0" fontId="3" fillId="0" borderId="0" xfId="1" applyFont="1" applyAlignment="1">
      <alignment horizontal="center" vertical="top" wrapText="1"/>
    </xf>
    <xf numFmtId="0" fontId="2" fillId="0" borderId="0" xfId="1" applyAlignment="1">
      <alignment vertical="top" wrapText="1"/>
    </xf>
    <xf numFmtId="0" fontId="2" fillId="0" borderId="0" xfId="1"/>
    <xf numFmtId="0" fontId="2" fillId="0" borderId="0" xfId="1" applyAlignment="1">
      <alignment vertical="center"/>
    </xf>
    <xf numFmtId="0" fontId="3" fillId="0" borderId="0" xfId="1" applyFont="1" applyAlignment="1">
      <alignment horizontal="center" wrapText="1"/>
    </xf>
    <xf numFmtId="2" fontId="3" fillId="0" borderId="0" xfId="1" applyNumberFormat="1" applyFont="1" applyAlignment="1">
      <alignment horizontal="right" vertical="top"/>
    </xf>
    <xf numFmtId="4" fontId="3" fillId="0" borderId="0" xfId="28" applyNumberFormat="1" applyFont="1" applyBorder="1" applyAlignment="1">
      <alignment horizontal="center"/>
    </xf>
    <xf numFmtId="10" fontId="2" fillId="0" borderId="0" xfId="1" applyNumberFormat="1"/>
    <xf numFmtId="2" fontId="3" fillId="4" borderId="0" xfId="1" applyNumberFormat="1" applyFont="1" applyFill="1" applyAlignment="1">
      <alignment horizontal="right" wrapText="1"/>
    </xf>
    <xf numFmtId="0" fontId="3" fillId="4" borderId="0" xfId="1" applyFont="1" applyFill="1" applyAlignment="1">
      <alignment horizontal="center" wrapText="1"/>
    </xf>
    <xf numFmtId="4" fontId="3" fillId="4" borderId="0" xfId="1" applyNumberFormat="1" applyFont="1" applyFill="1" applyAlignment="1">
      <alignment horizontal="center" wrapText="1"/>
    </xf>
    <xf numFmtId="4" fontId="3" fillId="4" borderId="0" xfId="28" applyNumberFormat="1" applyFont="1" applyFill="1" applyBorder="1" applyAlignment="1">
      <alignment horizontal="center" wrapText="1"/>
    </xf>
    <xf numFmtId="0" fontId="3" fillId="4" borderId="0" xfId="1" applyFont="1" applyFill="1" applyAlignment="1">
      <alignment wrapText="1"/>
    </xf>
    <xf numFmtId="2" fontId="3" fillId="5" borderId="0" xfId="1" applyNumberFormat="1" applyFont="1" applyFill="1" applyAlignment="1">
      <alignment horizontal="right" vertical="top"/>
    </xf>
    <xf numFmtId="4" fontId="3" fillId="5" borderId="0" xfId="1" applyNumberFormat="1" applyFont="1" applyFill="1" applyAlignment="1">
      <alignment vertical="top" wrapText="1"/>
    </xf>
    <xf numFmtId="0" fontId="2" fillId="5" borderId="0" xfId="1" applyFill="1"/>
    <xf numFmtId="4" fontId="2" fillId="0" borderId="0" xfId="1" applyNumberFormat="1"/>
    <xf numFmtId="2" fontId="2" fillId="5" borderId="0" xfId="1" applyNumberFormat="1" applyFill="1" applyAlignment="1">
      <alignment horizontal="right" vertical="top"/>
    </xf>
    <xf numFmtId="2" fontId="2" fillId="0" borderId="0" xfId="1" applyNumberFormat="1" applyAlignment="1">
      <alignment horizontal="right" vertical="top"/>
    </xf>
    <xf numFmtId="0" fontId="2" fillId="0" borderId="0" xfId="1" applyAlignment="1">
      <alignment horizontal="center"/>
    </xf>
    <xf numFmtId="0" fontId="3" fillId="0" borderId="0" xfId="1" applyFont="1"/>
    <xf numFmtId="0" fontId="3" fillId="0" borderId="0" xfId="1" applyFont="1" applyAlignment="1">
      <alignment horizontal="center" vertical="center" wrapText="1"/>
    </xf>
    <xf numFmtId="0" fontId="9" fillId="0" borderId="0" xfId="1" applyFont="1" applyAlignment="1">
      <alignment vertical="center"/>
    </xf>
    <xf numFmtId="0" fontId="10" fillId="0" borderId="0" xfId="1" applyFont="1" applyAlignment="1">
      <alignment vertical="center"/>
    </xf>
    <xf numFmtId="0" fontId="3" fillId="0" borderId="0" xfId="1" applyFont="1" applyAlignment="1">
      <alignment vertical="center"/>
    </xf>
    <xf numFmtId="0" fontId="10" fillId="0" borderId="0" xfId="1" applyFont="1" applyAlignment="1">
      <alignment horizontal="center" vertical="center"/>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2" fontId="3" fillId="0" borderId="1" xfId="1" applyNumberFormat="1" applyFont="1" applyBorder="1" applyAlignment="1">
      <alignment horizontal="center"/>
    </xf>
    <xf numFmtId="4" fontId="3" fillId="0" borderId="2" xfId="1" applyNumberFormat="1" applyFont="1" applyBorder="1" applyAlignment="1">
      <alignment horizontal="center" wrapText="1"/>
    </xf>
    <xf numFmtId="44" fontId="3" fillId="0" borderId="2" xfId="1" applyNumberFormat="1" applyFont="1" applyBorder="1" applyAlignment="1">
      <alignment horizontal="left"/>
    </xf>
    <xf numFmtId="0" fontId="2" fillId="0" borderId="2" xfId="1" applyBorder="1" applyAlignment="1">
      <alignment horizontal="center"/>
    </xf>
    <xf numFmtId="0" fontId="2" fillId="0" borderId="3" xfId="1" applyBorder="1" applyAlignment="1">
      <alignment horizontal="center"/>
    </xf>
    <xf numFmtId="2" fontId="3" fillId="0" borderId="11" xfId="1" applyNumberFormat="1" applyFont="1" applyBorder="1" applyAlignment="1">
      <alignment horizontal="center" vertical="center"/>
    </xf>
    <xf numFmtId="4" fontId="3" fillId="0" borderId="11" xfId="1" applyNumberFormat="1" applyFont="1" applyBorder="1" applyAlignment="1">
      <alignment horizontal="center" vertical="center" wrapText="1"/>
    </xf>
    <xf numFmtId="44" fontId="3" fillId="0" borderId="11" xfId="1" applyNumberFormat="1" applyFont="1" applyBorder="1" applyAlignment="1">
      <alignment horizontal="left" vertical="center"/>
    </xf>
    <xf numFmtId="44" fontId="2" fillId="0" borderId="11" xfId="1" applyNumberFormat="1" applyBorder="1" applyAlignment="1">
      <alignment vertical="center"/>
    </xf>
    <xf numFmtId="166" fontId="2" fillId="0" borderId="11" xfId="1" applyNumberFormat="1" applyBorder="1" applyAlignment="1">
      <alignment horizontal="center" vertical="center"/>
    </xf>
    <xf numFmtId="0" fontId="2" fillId="0" borderId="11" xfId="1" applyBorder="1" applyAlignment="1">
      <alignment vertical="center"/>
    </xf>
    <xf numFmtId="44" fontId="3" fillId="0" borderId="11" xfId="1" applyNumberFormat="1" applyFont="1" applyBorder="1" applyAlignment="1">
      <alignment vertical="center"/>
    </xf>
    <xf numFmtId="9" fontId="3" fillId="0" borderId="11" xfId="1" applyNumberFormat="1" applyFont="1" applyBorder="1" applyAlignment="1">
      <alignment horizontal="center" vertical="center"/>
    </xf>
    <xf numFmtId="44" fontId="3" fillId="3" borderId="12" xfId="1" applyNumberFormat="1" applyFont="1" applyFill="1" applyBorder="1" applyAlignment="1">
      <alignment horizontal="left" vertical="center"/>
    </xf>
    <xf numFmtId="44" fontId="2" fillId="3" borderId="12" xfId="1" applyNumberFormat="1" applyFill="1" applyBorder="1" applyAlignment="1">
      <alignment vertical="center"/>
    </xf>
    <xf numFmtId="10" fontId="2" fillId="3" borderId="12" xfId="1" applyNumberFormat="1" applyFill="1" applyBorder="1" applyAlignment="1">
      <alignment horizontal="center" vertical="center"/>
    </xf>
    <xf numFmtId="44" fontId="3" fillId="3" borderId="12" xfId="1" applyNumberFormat="1" applyFont="1" applyFill="1" applyBorder="1" applyAlignment="1">
      <alignment vertical="center"/>
    </xf>
    <xf numFmtId="10" fontId="3" fillId="3" borderId="12" xfId="1" applyNumberFormat="1" applyFont="1" applyFill="1" applyBorder="1" applyAlignment="1">
      <alignment horizontal="center" vertical="center"/>
    </xf>
    <xf numFmtId="0" fontId="7" fillId="0" borderId="0" xfId="0" applyFont="1" applyAlignment="1" applyProtection="1">
      <alignment horizontal="center"/>
      <protection hidden="1"/>
    </xf>
    <xf numFmtId="0" fontId="7" fillId="0" borderId="0" xfId="0" applyFont="1" applyProtection="1">
      <protection hidden="1"/>
    </xf>
    <xf numFmtId="0" fontId="7" fillId="0" borderId="0" xfId="0" applyFont="1" applyAlignment="1" applyProtection="1">
      <alignment horizontal="center" vertical="center"/>
      <protection hidden="1"/>
    </xf>
    <xf numFmtId="0" fontId="13" fillId="0" borderId="0" xfId="0" applyFont="1" applyAlignment="1" applyProtection="1">
      <alignment horizontal="center"/>
      <protection hidden="1"/>
    </xf>
    <xf numFmtId="0" fontId="14" fillId="0" borderId="0" xfId="0" applyFont="1" applyAlignment="1" applyProtection="1">
      <alignment vertical="center"/>
      <protection hidden="1"/>
    </xf>
    <xf numFmtId="0" fontId="15" fillId="0" borderId="0" xfId="0" applyFont="1" applyAlignment="1" applyProtection="1">
      <alignment horizontal="center"/>
      <protection hidden="1"/>
    </xf>
    <xf numFmtId="0" fontId="15" fillId="0" borderId="0" xfId="0" applyFont="1" applyProtection="1">
      <protection hidden="1"/>
    </xf>
    <xf numFmtId="0" fontId="15" fillId="0" borderId="0" xfId="0" applyFont="1" applyAlignment="1" applyProtection="1">
      <alignment horizontal="center" vertical="center"/>
      <protection hidden="1"/>
    </xf>
    <xf numFmtId="0" fontId="15"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13" fillId="0" borderId="0" xfId="0" applyFont="1" applyProtection="1">
      <protection hidden="1"/>
    </xf>
    <xf numFmtId="0" fontId="18" fillId="0" borderId="0" xfId="0" applyFont="1" applyAlignment="1" applyProtection="1">
      <alignment horizontal="left" vertical="center"/>
      <protection hidden="1"/>
    </xf>
    <xf numFmtId="0" fontId="4" fillId="0" borderId="0" xfId="0" applyFont="1" applyProtection="1">
      <protection hidden="1"/>
    </xf>
    <xf numFmtId="0" fontId="18" fillId="0" borderId="0" xfId="0" applyFont="1" applyAlignment="1" applyProtection="1">
      <alignment horizontal="center"/>
      <protection hidden="1"/>
    </xf>
    <xf numFmtId="0" fontId="18" fillId="0" borderId="0" xfId="0" applyFont="1" applyProtection="1">
      <protection hidden="1"/>
    </xf>
    <xf numFmtId="0" fontId="18"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7" fillId="0" borderId="0" xfId="0" applyFont="1" applyAlignment="1" applyProtection="1">
      <alignment horizontal="left" vertical="center"/>
      <protection hidden="1"/>
    </xf>
    <xf numFmtId="0" fontId="19" fillId="0" borderId="0" xfId="0" applyFont="1" applyProtection="1">
      <protection hidden="1"/>
    </xf>
    <xf numFmtId="0" fontId="20" fillId="0" borderId="0" xfId="0" applyFont="1" applyProtection="1">
      <protection hidden="1"/>
    </xf>
    <xf numFmtId="0" fontId="20" fillId="0" borderId="0" xfId="0" applyFont="1" applyAlignment="1" applyProtection="1">
      <alignment horizontal="center" vertical="center"/>
      <protection hidden="1"/>
    </xf>
    <xf numFmtId="0" fontId="19" fillId="0" borderId="0" xfId="0" applyFont="1" applyAlignment="1" applyProtection="1">
      <alignment horizontal="center"/>
      <protection hidden="1"/>
    </xf>
    <xf numFmtId="0" fontId="21" fillId="0" borderId="0" xfId="0" applyFont="1" applyProtection="1">
      <protection hidden="1"/>
    </xf>
    <xf numFmtId="0" fontId="22" fillId="0" borderId="0" xfId="0" applyFont="1" applyAlignment="1" applyProtection="1">
      <alignment horizontal="left" vertical="center"/>
      <protection hidden="1"/>
    </xf>
    <xf numFmtId="0" fontId="25" fillId="0" borderId="0" xfId="0" applyFont="1" applyAlignment="1" applyProtection="1">
      <alignment horizontal="left" vertical="center"/>
      <protection hidden="1"/>
    </xf>
    <xf numFmtId="0" fontId="19" fillId="7" borderId="0" xfId="0" applyFont="1" applyFill="1" applyAlignment="1" applyProtection="1">
      <alignment horizontal="left"/>
      <protection hidden="1"/>
    </xf>
    <xf numFmtId="0" fontId="20" fillId="7" borderId="0" xfId="0" applyFont="1" applyFill="1" applyAlignment="1" applyProtection="1">
      <alignment horizontal="left"/>
      <protection hidden="1"/>
    </xf>
    <xf numFmtId="0" fontId="20" fillId="7" borderId="0" xfId="0" applyFont="1" applyFill="1" applyAlignment="1" applyProtection="1">
      <alignment horizontal="center" vertical="center"/>
      <protection hidden="1"/>
    </xf>
    <xf numFmtId="0" fontId="19" fillId="7" borderId="0" xfId="0" applyFont="1" applyFill="1" applyAlignment="1" applyProtection="1">
      <alignment horizontal="center"/>
      <protection hidden="1"/>
    </xf>
    <xf numFmtId="0" fontId="20" fillId="8" borderId="19" xfId="0" applyFont="1" applyFill="1" applyBorder="1" applyAlignment="1" applyProtection="1">
      <alignment horizontal="left" vertical="center"/>
      <protection hidden="1"/>
    </xf>
    <xf numFmtId="0" fontId="20" fillId="8" borderId="6" xfId="0" applyFont="1" applyFill="1" applyBorder="1" applyAlignment="1" applyProtection="1">
      <alignment horizontal="left" vertical="center"/>
      <protection hidden="1"/>
    </xf>
    <xf numFmtId="0" fontId="19" fillId="9" borderId="20" xfId="0" applyFont="1" applyFill="1" applyBorder="1" applyAlignment="1" applyProtection="1">
      <alignment horizontal="left"/>
      <protection locked="0"/>
    </xf>
    <xf numFmtId="0" fontId="20" fillId="9" borderId="6" xfId="0" applyFont="1" applyFill="1" applyBorder="1" applyAlignment="1" applyProtection="1">
      <alignment horizontal="left"/>
      <protection locked="0"/>
    </xf>
    <xf numFmtId="0" fontId="20" fillId="9" borderId="20" xfId="0" applyFont="1" applyFill="1" applyBorder="1" applyAlignment="1" applyProtection="1">
      <alignment horizontal="left"/>
      <protection locked="0"/>
    </xf>
    <xf numFmtId="0" fontId="20" fillId="8" borderId="9" xfId="0" applyFont="1" applyFill="1" applyBorder="1" applyAlignment="1" applyProtection="1">
      <alignment horizontal="left"/>
      <protection hidden="1"/>
    </xf>
    <xf numFmtId="0" fontId="20" fillId="8" borderId="6" xfId="0" applyFont="1" applyFill="1" applyBorder="1"/>
    <xf numFmtId="0" fontId="20" fillId="8" borderId="0" xfId="0" applyFont="1" applyFill="1" applyAlignment="1" applyProtection="1">
      <alignment horizontal="left" wrapText="1"/>
      <protection hidden="1"/>
    </xf>
    <xf numFmtId="0" fontId="20" fillId="8" borderId="27" xfId="0" applyFont="1" applyFill="1" applyBorder="1" applyAlignment="1" applyProtection="1">
      <alignment horizontal="left" wrapText="1"/>
      <protection hidden="1"/>
    </xf>
    <xf numFmtId="0" fontId="20" fillId="0" borderId="0" xfId="0" applyFont="1" applyAlignment="1" applyProtection="1">
      <alignment horizontal="left" vertical="center"/>
      <protection hidden="1"/>
    </xf>
    <xf numFmtId="0" fontId="20" fillId="0" borderId="0" xfId="0" applyFont="1" applyAlignment="1" applyProtection="1">
      <alignment horizontal="center"/>
      <protection hidden="1"/>
    </xf>
    <xf numFmtId="0" fontId="20" fillId="8" borderId="34" xfId="0" applyFont="1" applyFill="1" applyBorder="1" applyProtection="1">
      <protection hidden="1"/>
    </xf>
    <xf numFmtId="0" fontId="20" fillId="8" borderId="12" xfId="0" applyFont="1" applyFill="1" applyBorder="1" applyProtection="1">
      <protection hidden="1"/>
    </xf>
    <xf numFmtId="0" fontId="20" fillId="8" borderId="12" xfId="0" applyFont="1" applyFill="1" applyBorder="1"/>
    <xf numFmtId="0" fontId="20" fillId="8" borderId="34" xfId="0" applyFont="1" applyFill="1" applyBorder="1" applyAlignment="1" applyProtection="1">
      <alignment horizontal="left"/>
      <protection hidden="1"/>
    </xf>
    <xf numFmtId="0" fontId="27" fillId="0" borderId="0" xfId="0" applyFont="1" applyAlignment="1" applyProtection="1">
      <alignment horizontal="left" vertical="center"/>
      <protection hidden="1"/>
    </xf>
    <xf numFmtId="0" fontId="4" fillId="0" borderId="0" xfId="0" applyFont="1" applyAlignment="1" applyProtection="1">
      <alignment horizontal="left"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vertical="center" wrapText="1"/>
      <protection hidden="1"/>
    </xf>
    <xf numFmtId="0" fontId="13" fillId="0" borderId="0" xfId="0" applyFont="1" applyAlignment="1" applyProtection="1">
      <alignment horizontal="left" vertical="center" wrapText="1"/>
      <protection hidden="1"/>
    </xf>
    <xf numFmtId="0" fontId="13" fillId="0" borderId="0" xfId="0" applyFont="1" applyAlignment="1" applyProtection="1">
      <alignment horizontal="left" vertical="center"/>
      <protection hidden="1"/>
    </xf>
    <xf numFmtId="0" fontId="13" fillId="0" borderId="0" xfId="0" applyFont="1" applyAlignment="1" applyProtection="1">
      <alignment horizontal="center" vertical="center"/>
      <protection hidden="1"/>
    </xf>
    <xf numFmtId="0" fontId="17" fillId="0" borderId="0" xfId="0" applyFont="1" applyProtection="1">
      <protection hidden="1"/>
    </xf>
    <xf numFmtId="0" fontId="13" fillId="0" borderId="0" xfId="0" applyFont="1" applyAlignment="1" applyProtection="1">
      <alignment vertical="center" wrapText="1"/>
      <protection hidden="1"/>
    </xf>
    <xf numFmtId="0" fontId="21" fillId="0" borderId="0" xfId="0" applyFont="1" applyAlignment="1" applyProtection="1">
      <alignment horizontal="left" vertical="center"/>
      <protection hidden="1"/>
    </xf>
    <xf numFmtId="0" fontId="21" fillId="0" borderId="0" xfId="0" applyFont="1" applyAlignment="1" applyProtection="1">
      <alignment horizontal="center"/>
      <protection hidden="1"/>
    </xf>
    <xf numFmtId="0" fontId="21" fillId="0" borderId="0" xfId="0" applyFont="1" applyAlignment="1" applyProtection="1">
      <alignment horizontal="center" vertical="center"/>
      <protection hidden="1"/>
    </xf>
    <xf numFmtId="0" fontId="29" fillId="0" borderId="0" xfId="0" applyFont="1" applyAlignment="1" applyProtection="1">
      <alignment horizontal="left" vertical="center"/>
      <protection hidden="1"/>
    </xf>
    <xf numFmtId="0" fontId="30" fillId="10" borderId="16" xfId="0" applyFont="1" applyFill="1" applyBorder="1" applyAlignment="1" applyProtection="1">
      <alignment horizontal="left" vertical="center" wrapText="1"/>
      <protection hidden="1"/>
    </xf>
    <xf numFmtId="0" fontId="21" fillId="0" borderId="0" xfId="0" applyFont="1" applyAlignment="1" applyProtection="1">
      <alignment vertical="center"/>
      <protection hidden="1"/>
    </xf>
    <xf numFmtId="0" fontId="7" fillId="0" borderId="0" xfId="0" applyFont="1" applyAlignment="1" applyProtection="1">
      <alignment vertical="center"/>
      <protection hidden="1"/>
    </xf>
    <xf numFmtId="0" fontId="16" fillId="8" borderId="29" xfId="0" applyFont="1" applyFill="1" applyBorder="1" applyAlignment="1" applyProtection="1">
      <alignment horizontal="center" vertical="center" wrapText="1"/>
      <protection hidden="1"/>
    </xf>
    <xf numFmtId="0" fontId="31" fillId="11" borderId="32" xfId="0" applyFont="1" applyFill="1" applyBorder="1" applyAlignment="1" applyProtection="1">
      <alignment horizontal="center" vertical="center" wrapText="1"/>
      <protection hidden="1"/>
    </xf>
    <xf numFmtId="4" fontId="32" fillId="11" borderId="33" xfId="0" applyNumberFormat="1" applyFont="1" applyFill="1" applyBorder="1" applyAlignment="1">
      <alignment horizontal="center" vertical="center"/>
    </xf>
    <xf numFmtId="0" fontId="35" fillId="9" borderId="0" xfId="0" applyFont="1" applyFill="1" applyProtection="1">
      <protection locked="0"/>
    </xf>
    <xf numFmtId="0" fontId="36" fillId="5" borderId="0" xfId="1" applyFont="1" applyFill="1" applyAlignment="1">
      <alignment vertical="top" wrapText="1"/>
    </xf>
    <xf numFmtId="4" fontId="36" fillId="5" borderId="0" xfId="1" applyNumberFormat="1" applyFont="1" applyFill="1" applyAlignment="1">
      <alignment vertical="top"/>
    </xf>
    <xf numFmtId="4" fontId="11" fillId="5" borderId="0" xfId="1" applyNumberFormat="1" applyFont="1" applyFill="1"/>
    <xf numFmtId="10" fontId="3" fillId="0" borderId="12" xfId="3" applyNumberFormat="1" applyFont="1" applyBorder="1" applyAlignment="1">
      <alignment horizontal="right"/>
    </xf>
    <xf numFmtId="2" fontId="3" fillId="0" borderId="12" xfId="1" applyNumberFormat="1" applyFont="1" applyBorder="1" applyAlignment="1">
      <alignment horizontal="right" vertical="top"/>
    </xf>
    <xf numFmtId="0" fontId="2" fillId="0" borderId="12" xfId="1" applyBorder="1" applyAlignment="1">
      <alignment vertical="top" wrapText="1"/>
    </xf>
    <xf numFmtId="0" fontId="2" fillId="0" borderId="12" xfId="1" applyBorder="1"/>
    <xf numFmtId="4" fontId="2" fillId="0" borderId="12" xfId="1" applyNumberFormat="1" applyBorder="1"/>
    <xf numFmtId="10" fontId="3" fillId="0" borderId="12" xfId="3" applyNumberFormat="1" applyFont="1" applyFill="1" applyBorder="1" applyAlignment="1">
      <alignment horizontal="right" wrapText="1"/>
    </xf>
    <xf numFmtId="10" fontId="3" fillId="0" borderId="12" xfId="3" applyNumberFormat="1" applyFont="1" applyFill="1" applyBorder="1" applyAlignment="1">
      <alignment horizontal="right"/>
    </xf>
    <xf numFmtId="10" fontId="12" fillId="0" borderId="12" xfId="3" applyNumberFormat="1" applyFont="1" applyFill="1" applyBorder="1" applyAlignment="1">
      <alignment horizontal="right"/>
    </xf>
    <xf numFmtId="0" fontId="38" fillId="0" borderId="0" xfId="0" applyFont="1" applyAlignment="1" applyProtection="1">
      <alignment horizontal="left" vertical="center"/>
      <protection hidden="1"/>
    </xf>
    <xf numFmtId="0" fontId="39" fillId="0" borderId="0" xfId="0" applyFont="1" applyAlignment="1" applyProtection="1">
      <alignment horizontal="left" vertical="center"/>
      <protection hidden="1"/>
    </xf>
    <xf numFmtId="0" fontId="40" fillId="0" borderId="0" xfId="0" applyFont="1" applyAlignment="1" applyProtection="1">
      <alignment horizontal="center"/>
      <protection hidden="1"/>
    </xf>
    <xf numFmtId="0" fontId="40" fillId="0" borderId="0" xfId="0" applyFont="1" applyProtection="1">
      <protection hidden="1"/>
    </xf>
    <xf numFmtId="0" fontId="40" fillId="0" borderId="0" xfId="0" applyFont="1" applyAlignment="1" applyProtection="1">
      <alignment horizontal="center" vertical="center"/>
      <protection hidden="1"/>
    </xf>
    <xf numFmtId="0" fontId="41" fillId="0" borderId="0" xfId="0" applyFont="1" applyAlignment="1" applyProtection="1">
      <alignment horizontal="center" vertical="center"/>
      <protection hidden="1"/>
    </xf>
    <xf numFmtId="0" fontId="0" fillId="0" borderId="0" xfId="0" applyAlignment="1" applyProtection="1">
      <alignment horizontal="center"/>
      <protection hidden="1"/>
    </xf>
    <xf numFmtId="0" fontId="41" fillId="0" borderId="0" xfId="0" applyFont="1" applyAlignment="1" applyProtection="1">
      <alignment horizontal="left" vertical="center"/>
      <protection hidden="1"/>
    </xf>
    <xf numFmtId="0" fontId="0" fillId="0" borderId="0" xfId="0" applyProtection="1">
      <protection hidden="1"/>
    </xf>
    <xf numFmtId="0" fontId="41" fillId="0" borderId="0" xfId="0" applyFont="1" applyAlignment="1" applyProtection="1">
      <alignment horizontal="center"/>
      <protection hidden="1"/>
    </xf>
    <xf numFmtId="0" fontId="41" fillId="0" borderId="0" xfId="0" applyFont="1" applyProtection="1">
      <protection hidden="1"/>
    </xf>
    <xf numFmtId="0" fontId="20" fillId="8" borderId="19" xfId="0" applyFont="1" applyFill="1" applyBorder="1" applyAlignment="1" applyProtection="1">
      <alignment horizontal="left"/>
      <protection hidden="1"/>
    </xf>
    <xf numFmtId="0" fontId="20" fillId="8" borderId="6" xfId="0" applyFont="1" applyFill="1" applyBorder="1" applyAlignment="1" applyProtection="1">
      <alignment horizontal="left"/>
      <protection hidden="1"/>
    </xf>
    <xf numFmtId="0" fontId="20" fillId="9" borderId="6" xfId="0" applyFont="1" applyFill="1" applyBorder="1" applyAlignment="1" applyProtection="1">
      <alignment horizontal="left"/>
      <protection locked="0"/>
    </xf>
    <xf numFmtId="0" fontId="20" fillId="9" borderId="20" xfId="0" applyFont="1" applyFill="1" applyBorder="1" applyAlignment="1" applyProtection="1">
      <alignment horizontal="left"/>
      <protection locked="0"/>
    </xf>
    <xf numFmtId="0" fontId="7" fillId="0" borderId="0" xfId="0" applyFont="1" applyAlignment="1" applyProtection="1">
      <alignment horizontal="center"/>
      <protection hidden="1"/>
    </xf>
    <xf numFmtId="0" fontId="16" fillId="6" borderId="13" xfId="0" applyFont="1" applyFill="1" applyBorder="1" applyAlignment="1" applyProtection="1">
      <alignment horizontal="center" wrapText="1"/>
      <protection hidden="1"/>
    </xf>
    <xf numFmtId="0" fontId="16" fillId="6" borderId="14" xfId="0" applyFont="1" applyFill="1" applyBorder="1" applyAlignment="1" applyProtection="1">
      <alignment horizontal="center"/>
      <protection hidden="1"/>
    </xf>
    <xf numFmtId="0" fontId="16" fillId="6" borderId="15" xfId="0" applyFont="1" applyFill="1" applyBorder="1" applyAlignment="1" applyProtection="1">
      <alignment horizontal="center"/>
      <protection hidden="1"/>
    </xf>
    <xf numFmtId="0" fontId="20" fillId="8" borderId="16" xfId="0" applyFont="1" applyFill="1" applyBorder="1" applyAlignment="1" applyProtection="1">
      <alignment horizontal="left"/>
      <protection hidden="1"/>
    </xf>
    <xf numFmtId="0" fontId="20" fillId="8" borderId="17" xfId="0" applyFont="1" applyFill="1" applyBorder="1" applyAlignment="1" applyProtection="1">
      <alignment horizontal="left"/>
      <protection hidden="1"/>
    </xf>
    <xf numFmtId="0" fontId="20" fillId="9" borderId="17" xfId="0" applyFont="1" applyFill="1" applyBorder="1" applyAlignment="1" applyProtection="1">
      <alignment horizontal="left"/>
      <protection locked="0"/>
    </xf>
    <xf numFmtId="0" fontId="20" fillId="9" borderId="18" xfId="0" applyFont="1" applyFill="1" applyBorder="1" applyAlignment="1" applyProtection="1">
      <alignment horizontal="left"/>
      <protection locked="0"/>
    </xf>
    <xf numFmtId="0" fontId="19" fillId="9" borderId="6" xfId="0" applyFont="1" applyFill="1" applyBorder="1" applyAlignment="1" applyProtection="1">
      <alignment horizontal="left"/>
      <protection locked="0"/>
    </xf>
    <xf numFmtId="0" fontId="19" fillId="9" borderId="20" xfId="0" applyFont="1" applyFill="1" applyBorder="1" applyAlignment="1" applyProtection="1">
      <alignment horizontal="left"/>
      <protection locked="0"/>
    </xf>
    <xf numFmtId="0" fontId="20" fillId="8" borderId="26" xfId="0" applyFont="1" applyFill="1" applyBorder="1" applyAlignment="1" applyProtection="1">
      <alignment horizontal="left" wrapText="1"/>
      <protection hidden="1"/>
    </xf>
    <xf numFmtId="0" fontId="20" fillId="8" borderId="27" xfId="0" applyFont="1" applyFill="1" applyBorder="1" applyAlignment="1" applyProtection="1">
      <alignment horizontal="left" wrapText="1"/>
      <protection hidden="1"/>
    </xf>
    <xf numFmtId="0" fontId="20" fillId="9" borderId="27" xfId="0" applyFont="1" applyFill="1" applyBorder="1" applyAlignment="1" applyProtection="1">
      <alignment horizontal="center" wrapText="1"/>
      <protection locked="0"/>
    </xf>
    <xf numFmtId="0" fontId="20" fillId="9" borderId="28" xfId="0" applyFont="1" applyFill="1" applyBorder="1" applyAlignment="1" applyProtection="1">
      <alignment horizontal="center" wrapText="1"/>
      <protection locked="0"/>
    </xf>
    <xf numFmtId="0" fontId="20" fillId="9" borderId="6" xfId="0" applyFont="1" applyFill="1" applyBorder="1" applyAlignment="1" applyProtection="1">
      <alignment horizontal="left"/>
      <protection locked="0" hidden="1"/>
    </xf>
    <xf numFmtId="0" fontId="20" fillId="9" borderId="6" xfId="0" applyFont="1" applyFill="1" applyBorder="1" applyAlignment="1" applyProtection="1">
      <alignment horizontal="center"/>
      <protection locked="0"/>
    </xf>
    <xf numFmtId="0" fontId="20" fillId="9" borderId="6" xfId="0" applyFont="1" applyFill="1" applyBorder="1" applyAlignment="1" applyProtection="1">
      <alignment horizontal="center"/>
      <protection locked="0" hidden="1"/>
    </xf>
    <xf numFmtId="0" fontId="20" fillId="9" borderId="20" xfId="0" applyFont="1" applyFill="1" applyBorder="1" applyAlignment="1" applyProtection="1">
      <alignment horizontal="center"/>
      <protection locked="0" hidden="1"/>
    </xf>
    <xf numFmtId="0" fontId="20" fillId="8" borderId="21" xfId="0" applyFont="1" applyFill="1" applyBorder="1" applyAlignment="1" applyProtection="1">
      <alignment horizontal="center"/>
      <protection hidden="1"/>
    </xf>
    <xf numFmtId="0" fontId="20" fillId="8" borderId="22" xfId="0" applyFont="1" applyFill="1" applyBorder="1" applyAlignment="1" applyProtection="1">
      <alignment horizontal="center"/>
      <protection hidden="1"/>
    </xf>
    <xf numFmtId="0" fontId="20" fillId="8" borderId="23" xfId="0" applyFont="1" applyFill="1" applyBorder="1" applyAlignment="1" applyProtection="1">
      <alignment horizontal="center"/>
      <protection hidden="1"/>
    </xf>
    <xf numFmtId="0" fontId="20" fillId="8" borderId="24" xfId="0" applyFont="1" applyFill="1" applyBorder="1" applyAlignment="1" applyProtection="1">
      <alignment horizontal="left" wrapText="1"/>
      <protection hidden="1"/>
    </xf>
    <xf numFmtId="0" fontId="20" fillId="8" borderId="0" xfId="0" applyFont="1" applyFill="1" applyAlignment="1" applyProtection="1">
      <alignment horizontal="left" wrapText="1"/>
      <protection hidden="1"/>
    </xf>
    <xf numFmtId="0" fontId="20" fillId="9" borderId="0" xfId="0" applyFont="1" applyFill="1" applyAlignment="1" applyProtection="1">
      <alignment horizontal="center" wrapText="1"/>
      <protection locked="0"/>
    </xf>
    <xf numFmtId="0" fontId="20" fillId="9" borderId="25" xfId="0" applyFont="1" applyFill="1" applyBorder="1" applyAlignment="1" applyProtection="1">
      <alignment horizontal="center" wrapText="1"/>
      <protection locked="0"/>
    </xf>
    <xf numFmtId="0" fontId="20" fillId="8" borderId="26" xfId="0" applyFont="1" applyFill="1" applyBorder="1" applyAlignment="1" applyProtection="1">
      <alignment horizontal="left"/>
      <protection hidden="1"/>
    </xf>
    <xf numFmtId="0" fontId="20" fillId="8" borderId="27" xfId="0" applyFont="1" applyFill="1" applyBorder="1" applyAlignment="1" applyProtection="1">
      <alignment horizontal="left"/>
      <protection hidden="1"/>
    </xf>
    <xf numFmtId="0" fontId="20" fillId="9" borderId="27" xfId="0" applyFont="1" applyFill="1" applyBorder="1" applyAlignment="1" applyProtection="1">
      <alignment horizontal="left"/>
      <protection locked="0"/>
    </xf>
    <xf numFmtId="0" fontId="20" fillId="9" borderId="28" xfId="0" applyFont="1" applyFill="1" applyBorder="1" applyAlignment="1" applyProtection="1">
      <alignment horizontal="left"/>
      <protection locked="0"/>
    </xf>
    <xf numFmtId="0" fontId="20" fillId="8" borderId="29" xfId="0" applyFont="1" applyFill="1" applyBorder="1" applyAlignment="1" applyProtection="1">
      <alignment horizontal="left"/>
      <protection hidden="1"/>
    </xf>
    <xf numFmtId="0" fontId="20" fillId="8" borderId="30" xfId="0" applyFont="1" applyFill="1" applyBorder="1" applyAlignment="1" applyProtection="1">
      <alignment horizontal="left"/>
      <protection hidden="1"/>
    </xf>
    <xf numFmtId="0" fontId="20" fillId="9" borderId="30" xfId="0" applyFont="1" applyFill="1" applyBorder="1" applyAlignment="1" applyProtection="1">
      <alignment horizontal="left"/>
      <protection locked="0"/>
    </xf>
    <xf numFmtId="0" fontId="20" fillId="9" borderId="31" xfId="0" applyFont="1" applyFill="1" applyBorder="1" applyAlignment="1" applyProtection="1">
      <alignment horizontal="left"/>
      <protection locked="0"/>
    </xf>
    <xf numFmtId="0" fontId="20" fillId="8" borderId="32" xfId="0" applyFont="1" applyFill="1" applyBorder="1" applyAlignment="1">
      <alignment horizontal="center"/>
    </xf>
    <xf numFmtId="0" fontId="20" fillId="8" borderId="30" xfId="0" applyFont="1" applyFill="1" applyBorder="1" applyAlignment="1">
      <alignment horizontal="center"/>
    </xf>
    <xf numFmtId="0" fontId="20" fillId="9" borderId="33" xfId="0" applyFont="1" applyFill="1" applyBorder="1" applyAlignment="1" applyProtection="1">
      <alignment horizontal="left"/>
      <protection locked="0"/>
    </xf>
    <xf numFmtId="0" fontId="20" fillId="8" borderId="16" xfId="0" applyFont="1" applyFill="1" applyBorder="1" applyAlignment="1" applyProtection="1">
      <alignment horizontal="center"/>
      <protection hidden="1"/>
    </xf>
    <xf numFmtId="0" fontId="20" fillId="8" borderId="17" xfId="0" applyFont="1" applyFill="1" applyBorder="1" applyAlignment="1" applyProtection="1">
      <alignment horizontal="center"/>
      <protection hidden="1"/>
    </xf>
    <xf numFmtId="0" fontId="20" fillId="8" borderId="18" xfId="0" applyFont="1" applyFill="1" applyBorder="1" applyAlignment="1" applyProtection="1">
      <alignment horizontal="center"/>
      <protection hidden="1"/>
    </xf>
    <xf numFmtId="0" fontId="20" fillId="8" borderId="10" xfId="0" applyFont="1" applyFill="1" applyBorder="1" applyAlignment="1" applyProtection="1">
      <alignment horizontal="left"/>
      <protection hidden="1"/>
    </xf>
    <xf numFmtId="0" fontId="20" fillId="9" borderId="9" xfId="0" applyFont="1" applyFill="1" applyBorder="1" applyAlignment="1" applyProtection="1">
      <alignment horizontal="left"/>
      <protection locked="0"/>
    </xf>
    <xf numFmtId="0" fontId="19" fillId="9" borderId="9" xfId="0" applyFont="1" applyFill="1" applyBorder="1" applyAlignment="1" applyProtection="1">
      <alignment horizontal="left"/>
      <protection locked="0"/>
    </xf>
    <xf numFmtId="0" fontId="19" fillId="9" borderId="10" xfId="0" applyFont="1" applyFill="1" applyBorder="1" applyAlignment="1" applyProtection="1">
      <alignment horizontal="left"/>
      <protection locked="0"/>
    </xf>
    <xf numFmtId="0" fontId="27" fillId="0" borderId="0" xfId="0" applyFont="1" applyAlignment="1" applyProtection="1">
      <alignment horizontal="justify" vertical="center" wrapText="1"/>
      <protection hidden="1"/>
    </xf>
    <xf numFmtId="0" fontId="20" fillId="8" borderId="31" xfId="0" applyFont="1" applyFill="1" applyBorder="1" applyAlignment="1" applyProtection="1">
      <alignment horizontal="left"/>
      <protection hidden="1"/>
    </xf>
    <xf numFmtId="0" fontId="20" fillId="9" borderId="32" xfId="0" applyFont="1" applyFill="1" applyBorder="1" applyAlignment="1" applyProtection="1">
      <alignment horizontal="left"/>
      <protection locked="0"/>
    </xf>
    <xf numFmtId="0" fontId="20" fillId="8" borderId="21" xfId="0" applyFont="1" applyFill="1" applyBorder="1" applyAlignment="1" applyProtection="1">
      <alignment horizontal="left" vertical="center" wrapText="1"/>
      <protection hidden="1"/>
    </xf>
    <xf numFmtId="0" fontId="20" fillId="8" borderId="22" xfId="0" applyFont="1" applyFill="1" applyBorder="1" applyAlignment="1" applyProtection="1">
      <alignment horizontal="left" vertical="center" wrapText="1"/>
      <protection hidden="1"/>
    </xf>
    <xf numFmtId="0" fontId="20" fillId="8" borderId="35" xfId="0" applyFont="1" applyFill="1" applyBorder="1" applyAlignment="1" applyProtection="1">
      <alignment horizontal="left" vertical="center" wrapText="1"/>
      <protection hidden="1"/>
    </xf>
    <xf numFmtId="0" fontId="20" fillId="8" borderId="36" xfId="0" applyFont="1" applyFill="1" applyBorder="1" applyAlignment="1" applyProtection="1">
      <alignment horizontal="left" vertical="center" wrapText="1"/>
      <protection hidden="1"/>
    </xf>
    <xf numFmtId="0" fontId="20" fillId="8" borderId="37" xfId="0" applyFont="1" applyFill="1" applyBorder="1" applyAlignment="1" applyProtection="1">
      <alignment horizontal="left" vertical="center" wrapText="1"/>
      <protection hidden="1"/>
    </xf>
    <xf numFmtId="0" fontId="20" fillId="8" borderId="38" xfId="0" applyFont="1" applyFill="1" applyBorder="1" applyAlignment="1" applyProtection="1">
      <alignment horizontal="left" vertical="center" wrapText="1"/>
      <protection hidden="1"/>
    </xf>
    <xf numFmtId="0" fontId="20" fillId="9" borderId="20" xfId="0" applyFont="1" applyFill="1" applyBorder="1" applyAlignment="1" applyProtection="1">
      <alignment horizontal="center"/>
      <protection locked="0"/>
    </xf>
    <xf numFmtId="0" fontId="19" fillId="0" borderId="0" xfId="0" applyFont="1" applyAlignment="1" applyProtection="1">
      <alignment horizontal="justify" vertical="center" wrapText="1"/>
      <protection hidden="1"/>
    </xf>
    <xf numFmtId="0" fontId="16" fillId="10" borderId="39" xfId="0" applyFont="1" applyFill="1" applyBorder="1" applyAlignment="1" applyProtection="1">
      <alignment horizontal="center" vertical="center" wrapText="1"/>
      <protection hidden="1"/>
    </xf>
    <xf numFmtId="0" fontId="16" fillId="10" borderId="40" xfId="0" applyFont="1" applyFill="1" applyBorder="1" applyAlignment="1" applyProtection="1">
      <alignment horizontal="center" vertical="center" wrapText="1"/>
      <protection hidden="1"/>
    </xf>
    <xf numFmtId="0" fontId="16" fillId="10" borderId="41" xfId="0" applyFont="1" applyFill="1" applyBorder="1" applyAlignment="1" applyProtection="1">
      <alignment horizontal="center" vertical="center" wrapText="1"/>
      <protection hidden="1"/>
    </xf>
    <xf numFmtId="0" fontId="16" fillId="10" borderId="42" xfId="0" applyFont="1" applyFill="1" applyBorder="1" applyAlignment="1" applyProtection="1">
      <alignment horizontal="center" vertical="center" wrapText="1"/>
      <protection hidden="1"/>
    </xf>
    <xf numFmtId="0" fontId="20" fillId="0" borderId="0" xfId="0" applyFont="1" applyAlignment="1" applyProtection="1">
      <alignment horizontal="center" vertical="center"/>
      <protection hidden="1"/>
    </xf>
    <xf numFmtId="0" fontId="16" fillId="9" borderId="27" xfId="0" applyFont="1" applyFill="1" applyBorder="1" applyAlignment="1" applyProtection="1">
      <alignment horizontal="center"/>
      <protection locked="0"/>
    </xf>
    <xf numFmtId="0" fontId="16" fillId="9" borderId="22" xfId="0" applyFont="1" applyFill="1" applyBorder="1" applyAlignment="1" applyProtection="1">
      <alignment horizontal="center"/>
      <protection locked="0"/>
    </xf>
    <xf numFmtId="0" fontId="16" fillId="9" borderId="0" xfId="0" applyFont="1" applyFill="1" applyAlignment="1" applyProtection="1">
      <alignment horizontal="center"/>
      <protection locked="0"/>
    </xf>
    <xf numFmtId="0" fontId="20" fillId="8" borderId="43" xfId="0" applyFont="1" applyFill="1" applyBorder="1" applyAlignment="1" applyProtection="1">
      <alignment horizontal="justify" vertical="center" wrapText="1"/>
      <protection hidden="1"/>
    </xf>
    <xf numFmtId="0" fontId="20" fillId="8" borderId="44" xfId="0" applyFont="1" applyFill="1" applyBorder="1" applyAlignment="1" applyProtection="1">
      <alignment horizontal="justify" vertical="center" wrapText="1"/>
      <protection hidden="1"/>
    </xf>
    <xf numFmtId="0" fontId="20" fillId="8" borderId="32" xfId="0" applyFont="1" applyFill="1" applyBorder="1" applyAlignment="1" applyProtection="1">
      <alignment horizontal="justify" vertical="center" wrapText="1"/>
      <protection hidden="1"/>
    </xf>
    <xf numFmtId="0" fontId="33" fillId="9" borderId="0" xfId="0" applyFont="1" applyFill="1" applyAlignment="1" applyProtection="1">
      <alignment horizontal="left" vertical="center" wrapText="1"/>
      <protection locked="0"/>
    </xf>
    <xf numFmtId="0" fontId="34" fillId="0" borderId="0" xfId="0" applyFont="1" applyAlignment="1" applyProtection="1">
      <alignment horizontal="left"/>
      <protection hidden="1"/>
    </xf>
    <xf numFmtId="0" fontId="4" fillId="0" borderId="0" xfId="0" applyFont="1" applyAlignment="1" applyProtection="1">
      <alignment horizontal="center"/>
      <protection hidden="1"/>
    </xf>
    <xf numFmtId="0" fontId="20" fillId="9" borderId="0" xfId="0" applyFont="1" applyFill="1" applyAlignment="1" applyProtection="1">
      <alignment horizontal="center" vertical="center"/>
      <protection locked="0" hidden="1"/>
    </xf>
    <xf numFmtId="0" fontId="42" fillId="2" borderId="0" xfId="0" applyFont="1" applyFill="1" applyAlignment="1" applyProtection="1">
      <alignment horizontal="justify" vertical="center" wrapText="1"/>
      <protection locked="0"/>
    </xf>
    <xf numFmtId="0" fontId="37" fillId="2" borderId="22" xfId="1" applyFont="1" applyFill="1" applyBorder="1" applyAlignment="1">
      <alignment horizontal="center" vertical="center" wrapText="1"/>
    </xf>
    <xf numFmtId="0" fontId="3" fillId="0" borderId="12" xfId="1" applyFont="1" applyBorder="1" applyAlignment="1">
      <alignment horizontal="right" wrapText="1"/>
    </xf>
    <xf numFmtId="0" fontId="2" fillId="0" borderId="12" xfId="1" applyBorder="1" applyAlignment="1">
      <alignment horizontal="right"/>
    </xf>
    <xf numFmtId="0" fontId="3" fillId="0" borderId="0" xfId="1" applyFont="1" applyAlignment="1">
      <alignment horizontal="center" wrapText="1"/>
    </xf>
    <xf numFmtId="0" fontId="2" fillId="0" borderId="0" xfId="1" applyAlignment="1">
      <alignment wrapText="1"/>
    </xf>
    <xf numFmtId="0" fontId="3" fillId="0" borderId="12" xfId="1" applyFont="1" applyBorder="1" applyAlignment="1">
      <alignment horizontal="right" vertical="center" wrapText="1"/>
    </xf>
    <xf numFmtId="0" fontId="2" fillId="0" borderId="12" xfId="1" applyBorder="1" applyAlignment="1">
      <alignment horizontal="right" vertical="center"/>
    </xf>
    <xf numFmtId="0" fontId="8" fillId="0" borderId="1" xfId="1" applyFont="1" applyBorder="1" applyAlignment="1">
      <alignment horizontal="center"/>
    </xf>
    <xf numFmtId="0" fontId="8" fillId="0" borderId="2" xfId="1" applyFont="1" applyBorder="1" applyAlignment="1">
      <alignment horizontal="center"/>
    </xf>
    <xf numFmtId="0" fontId="8" fillId="0" borderId="3" xfId="1" applyFont="1" applyBorder="1" applyAlignment="1">
      <alignment horizontal="center"/>
    </xf>
    <xf numFmtId="0" fontId="8" fillId="0" borderId="0" xfId="1" applyFont="1" applyAlignment="1">
      <alignment horizontal="center"/>
    </xf>
    <xf numFmtId="0" fontId="10" fillId="3" borderId="9" xfId="1" applyFont="1" applyFill="1" applyBorder="1" applyAlignment="1">
      <alignment horizontal="center" vertical="center"/>
    </xf>
    <xf numFmtId="0" fontId="10" fillId="3" borderId="10" xfId="1" applyFont="1" applyFill="1" applyBorder="1" applyAlignment="1">
      <alignment horizontal="center" vertical="center"/>
    </xf>
    <xf numFmtId="0" fontId="10" fillId="3" borderId="12" xfId="1" applyFont="1" applyFill="1" applyBorder="1" applyAlignment="1">
      <alignment horizontal="center" vertical="center"/>
    </xf>
    <xf numFmtId="0" fontId="10" fillId="3" borderId="4"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0" fillId="3" borderId="7" xfId="1" applyFont="1" applyFill="1" applyBorder="1" applyAlignment="1">
      <alignment horizontal="center" vertical="center"/>
    </xf>
    <xf numFmtId="0" fontId="44" fillId="0" borderId="0" xfId="0" applyFont="1" applyFill="1" applyAlignment="1" applyProtection="1">
      <alignment horizontal="justify" vertical="center" wrapText="1"/>
      <protection hidden="1"/>
    </xf>
    <xf numFmtId="0" fontId="19" fillId="0" borderId="0" xfId="0" applyFont="1" applyFill="1" applyAlignment="1" applyProtection="1">
      <alignment horizontal="justify" vertical="center" wrapText="1"/>
      <protection hidden="1"/>
    </xf>
    <xf numFmtId="4" fontId="2" fillId="2" borderId="12" xfId="1" applyNumberFormat="1" applyFill="1" applyBorder="1" applyProtection="1">
      <protection locked="0"/>
    </xf>
  </cellXfs>
  <cellStyles count="29">
    <cellStyle name="Hiperlink 2" xfId="6" xr:uid="{E6D3CF43-77FD-426C-8E11-31ABB401D075}"/>
    <cellStyle name="Moeda 2" xfId="28" xr:uid="{7905DEA5-C482-4F84-9AC1-74CA49672E12}"/>
    <cellStyle name="Normal" xfId="0" builtinId="0"/>
    <cellStyle name="Normal 10" xfId="9" xr:uid="{00A4A66D-7E5B-485C-AC04-7B97707FC485}"/>
    <cellStyle name="Normal 11" xfId="21" xr:uid="{B76A0040-390F-4D8B-A327-F36A3B6FFE7A}"/>
    <cellStyle name="Normal 11 2" xfId="25" xr:uid="{18A155EC-D3B0-41BB-873B-798403A901DE}"/>
    <cellStyle name="Normal 12" xfId="13" xr:uid="{EE2CA10D-AD75-4283-ABBA-9B89626CB556}"/>
    <cellStyle name="Normal 13" xfId="2" xr:uid="{2DF85D2F-608B-4757-8BD1-A8FEF92B98A3}"/>
    <cellStyle name="Normal 2" xfId="1" xr:uid="{B3A133D8-E7D3-4990-ABDA-7378D55A2F98}"/>
    <cellStyle name="Normal 2 3" xfId="11" xr:uid="{2B2E976E-DA49-4029-B6C8-98D4B7025125}"/>
    <cellStyle name="Normal 29" xfId="18" xr:uid="{0885D9E5-6C18-4B3F-AAFA-E81D00C13E77}"/>
    <cellStyle name="Normal 3 2" xfId="27" xr:uid="{AC8252E8-C9A1-405B-A9F6-F7741D3BDA3A}"/>
    <cellStyle name="Normal 5" xfId="7" xr:uid="{68E158EE-88DD-4A66-BE01-023A4261D77D}"/>
    <cellStyle name="Normal 6" xfId="16" xr:uid="{AC5EEC77-F97B-4B68-9998-D9DE996FA0A2}"/>
    <cellStyle name="Normal 6 2" xfId="17" xr:uid="{A72338CE-D166-418B-90EE-6A360E01F8DE}"/>
    <cellStyle name="Normal 7" xfId="24" xr:uid="{83BA2D93-625D-44C7-BE44-A15D16C2F636}"/>
    <cellStyle name="Normal 8 2" xfId="20" xr:uid="{C503ABAC-328C-4E50-A9B5-842FA124E327}"/>
    <cellStyle name="Normal 9" xfId="8" xr:uid="{0EEFC444-0199-4A23-817C-472E9D773DCE}"/>
    <cellStyle name="Porcentagem 2" xfId="3" xr:uid="{3A103096-8D05-460C-ACA5-478AE859A216}"/>
    <cellStyle name="Vírgula 14" xfId="19" xr:uid="{956D6611-8650-49DC-B0B0-BD40FC7C131D}"/>
    <cellStyle name="Vírgula 2" xfId="4" xr:uid="{220DA621-D18E-4EF2-AC6C-B9B5CC341433}"/>
    <cellStyle name="Vírgula 2 2" xfId="15" xr:uid="{A8D9EAEB-8FE9-43C8-826E-C97AEF8C673D}"/>
    <cellStyle name="Vírgula 3" xfId="5" xr:uid="{6BE04E47-B740-4B92-A72A-25441EE09A01}"/>
    <cellStyle name="Vírgula 4" xfId="10" xr:uid="{95224215-C110-4A9B-8FA0-05179EB51370}"/>
    <cellStyle name="Vírgula 5 3" xfId="23" xr:uid="{9901B7B1-39A5-4A7B-B965-EEB4ABD7D46C}"/>
    <cellStyle name="Vírgula 6" xfId="12" xr:uid="{A5C24DA2-CC62-406C-BCC4-8D1D59583B20}"/>
    <cellStyle name="Vírgula 6 2" xfId="26" xr:uid="{74395FD9-E0A4-48A1-9CE1-DA8D49574D8C}"/>
    <cellStyle name="Vírgula 7" xfId="22" xr:uid="{3BC9390B-0314-4607-9871-AC9A10ABC43F}"/>
    <cellStyle name="Vírgula 8" xfId="14" xr:uid="{DB80B04F-B7EB-476A-B0D0-1D768EE4D3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2</xdr:col>
      <xdr:colOff>85725</xdr:colOff>
      <xdr:row>5</xdr:row>
      <xdr:rowOff>133350</xdr:rowOff>
    </xdr:to>
    <xdr:pic>
      <xdr:nvPicPr>
        <xdr:cNvPr id="2" name="Picture 1" descr="braso_usado_CN">
          <a:extLst>
            <a:ext uri="{FF2B5EF4-FFF2-40B4-BE49-F238E27FC236}">
              <a16:creationId xmlns:a16="http://schemas.microsoft.com/office/drawing/2014/main" id="{9B842FE8-FC7A-440F-87B7-B0F42AC17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04775"/>
          <a:ext cx="8477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97707-E7F6-41F3-A872-4BC12D8EA979}">
  <dimension ref="A1:K72"/>
  <sheetViews>
    <sheetView tabSelected="1" topLeftCell="A46" workbookViewId="0">
      <selection activeCell="D72" sqref="D72:H72"/>
    </sheetView>
  </sheetViews>
  <sheetFormatPr defaultRowHeight="12.75" x14ac:dyDescent="0.2"/>
  <cols>
    <col min="1" max="1" width="6" style="59" customWidth="1"/>
    <col min="2" max="2" width="7.85546875" style="59" customWidth="1"/>
    <col min="3" max="3" width="3.42578125" style="60" customWidth="1"/>
    <col min="4" max="5" width="11.7109375" style="50" customWidth="1"/>
    <col min="6" max="6" width="6.140625" style="50" customWidth="1"/>
    <col min="7" max="7" width="4.28515625" style="51" customWidth="1"/>
    <col min="8" max="8" width="13.28515625" style="52" customWidth="1"/>
    <col min="9" max="9" width="11.5703125" style="52" customWidth="1"/>
    <col min="10" max="10" width="19" style="53" customWidth="1"/>
    <col min="11" max="256" width="9.140625" style="51"/>
    <col min="257" max="257" width="6" style="51" customWidth="1"/>
    <col min="258" max="258" width="7.85546875" style="51" customWidth="1"/>
    <col min="259" max="259" width="3.42578125" style="51" customWidth="1"/>
    <col min="260" max="261" width="11.7109375" style="51" customWidth="1"/>
    <col min="262" max="262" width="6.140625" style="51" customWidth="1"/>
    <col min="263" max="263" width="4.28515625" style="51" customWidth="1"/>
    <col min="264" max="264" width="13.28515625" style="51" customWidth="1"/>
    <col min="265" max="265" width="11.5703125" style="51" customWidth="1"/>
    <col min="266" max="266" width="19" style="51" customWidth="1"/>
    <col min="267" max="512" width="9.140625" style="51"/>
    <col min="513" max="513" width="6" style="51" customWidth="1"/>
    <col min="514" max="514" width="7.85546875" style="51" customWidth="1"/>
    <col min="515" max="515" width="3.42578125" style="51" customWidth="1"/>
    <col min="516" max="517" width="11.7109375" style="51" customWidth="1"/>
    <col min="518" max="518" width="6.140625" style="51" customWidth="1"/>
    <col min="519" max="519" width="4.28515625" style="51" customWidth="1"/>
    <col min="520" max="520" width="13.28515625" style="51" customWidth="1"/>
    <col min="521" max="521" width="11.5703125" style="51" customWidth="1"/>
    <col min="522" max="522" width="19" style="51" customWidth="1"/>
    <col min="523" max="768" width="9.140625" style="51"/>
    <col min="769" max="769" width="6" style="51" customWidth="1"/>
    <col min="770" max="770" width="7.85546875" style="51" customWidth="1"/>
    <col min="771" max="771" width="3.42578125" style="51" customWidth="1"/>
    <col min="772" max="773" width="11.7109375" style="51" customWidth="1"/>
    <col min="774" max="774" width="6.140625" style="51" customWidth="1"/>
    <col min="775" max="775" width="4.28515625" style="51" customWidth="1"/>
    <col min="776" max="776" width="13.28515625" style="51" customWidth="1"/>
    <col min="777" max="777" width="11.5703125" style="51" customWidth="1"/>
    <col min="778" max="778" width="19" style="51" customWidth="1"/>
    <col min="779" max="1024" width="9.140625" style="51"/>
    <col min="1025" max="1025" width="6" style="51" customWidth="1"/>
    <col min="1026" max="1026" width="7.85546875" style="51" customWidth="1"/>
    <col min="1027" max="1027" width="3.42578125" style="51" customWidth="1"/>
    <col min="1028" max="1029" width="11.7109375" style="51" customWidth="1"/>
    <col min="1030" max="1030" width="6.140625" style="51" customWidth="1"/>
    <col min="1031" max="1031" width="4.28515625" style="51" customWidth="1"/>
    <col min="1032" max="1032" width="13.28515625" style="51" customWidth="1"/>
    <col min="1033" max="1033" width="11.5703125" style="51" customWidth="1"/>
    <col min="1034" max="1034" width="19" style="51" customWidth="1"/>
    <col min="1035" max="1280" width="9.140625" style="51"/>
    <col min="1281" max="1281" width="6" style="51" customWidth="1"/>
    <col min="1282" max="1282" width="7.85546875" style="51" customWidth="1"/>
    <col min="1283" max="1283" width="3.42578125" style="51" customWidth="1"/>
    <col min="1284" max="1285" width="11.7109375" style="51" customWidth="1"/>
    <col min="1286" max="1286" width="6.140625" style="51" customWidth="1"/>
    <col min="1287" max="1287" width="4.28515625" style="51" customWidth="1"/>
    <col min="1288" max="1288" width="13.28515625" style="51" customWidth="1"/>
    <col min="1289" max="1289" width="11.5703125" style="51" customWidth="1"/>
    <col min="1290" max="1290" width="19" style="51" customWidth="1"/>
    <col min="1291" max="1536" width="9.140625" style="51"/>
    <col min="1537" max="1537" width="6" style="51" customWidth="1"/>
    <col min="1538" max="1538" width="7.85546875" style="51" customWidth="1"/>
    <col min="1539" max="1539" width="3.42578125" style="51" customWidth="1"/>
    <col min="1540" max="1541" width="11.7109375" style="51" customWidth="1"/>
    <col min="1542" max="1542" width="6.140625" style="51" customWidth="1"/>
    <col min="1543" max="1543" width="4.28515625" style="51" customWidth="1"/>
    <col min="1544" max="1544" width="13.28515625" style="51" customWidth="1"/>
    <col min="1545" max="1545" width="11.5703125" style="51" customWidth="1"/>
    <col min="1546" max="1546" width="19" style="51" customWidth="1"/>
    <col min="1547" max="1792" width="9.140625" style="51"/>
    <col min="1793" max="1793" width="6" style="51" customWidth="1"/>
    <col min="1794" max="1794" width="7.85546875" style="51" customWidth="1"/>
    <col min="1795" max="1795" width="3.42578125" style="51" customWidth="1"/>
    <col min="1796" max="1797" width="11.7109375" style="51" customWidth="1"/>
    <col min="1798" max="1798" width="6.140625" style="51" customWidth="1"/>
    <col min="1799" max="1799" width="4.28515625" style="51" customWidth="1"/>
    <col min="1800" max="1800" width="13.28515625" style="51" customWidth="1"/>
    <col min="1801" max="1801" width="11.5703125" style="51" customWidth="1"/>
    <col min="1802" max="1802" width="19" style="51" customWidth="1"/>
    <col min="1803" max="2048" width="9.140625" style="51"/>
    <col min="2049" max="2049" width="6" style="51" customWidth="1"/>
    <col min="2050" max="2050" width="7.85546875" style="51" customWidth="1"/>
    <col min="2051" max="2051" width="3.42578125" style="51" customWidth="1"/>
    <col min="2052" max="2053" width="11.7109375" style="51" customWidth="1"/>
    <col min="2054" max="2054" width="6.140625" style="51" customWidth="1"/>
    <col min="2055" max="2055" width="4.28515625" style="51" customWidth="1"/>
    <col min="2056" max="2056" width="13.28515625" style="51" customWidth="1"/>
    <col min="2057" max="2057" width="11.5703125" style="51" customWidth="1"/>
    <col min="2058" max="2058" width="19" style="51" customWidth="1"/>
    <col min="2059" max="2304" width="9.140625" style="51"/>
    <col min="2305" max="2305" width="6" style="51" customWidth="1"/>
    <col min="2306" max="2306" width="7.85546875" style="51" customWidth="1"/>
    <col min="2307" max="2307" width="3.42578125" style="51" customWidth="1"/>
    <col min="2308" max="2309" width="11.7109375" style="51" customWidth="1"/>
    <col min="2310" max="2310" width="6.140625" style="51" customWidth="1"/>
    <col min="2311" max="2311" width="4.28515625" style="51" customWidth="1"/>
    <col min="2312" max="2312" width="13.28515625" style="51" customWidth="1"/>
    <col min="2313" max="2313" width="11.5703125" style="51" customWidth="1"/>
    <col min="2314" max="2314" width="19" style="51" customWidth="1"/>
    <col min="2315" max="2560" width="9.140625" style="51"/>
    <col min="2561" max="2561" width="6" style="51" customWidth="1"/>
    <col min="2562" max="2562" width="7.85546875" style="51" customWidth="1"/>
    <col min="2563" max="2563" width="3.42578125" style="51" customWidth="1"/>
    <col min="2564" max="2565" width="11.7109375" style="51" customWidth="1"/>
    <col min="2566" max="2566" width="6.140625" style="51" customWidth="1"/>
    <col min="2567" max="2567" width="4.28515625" style="51" customWidth="1"/>
    <col min="2568" max="2568" width="13.28515625" style="51" customWidth="1"/>
    <col min="2569" max="2569" width="11.5703125" style="51" customWidth="1"/>
    <col min="2570" max="2570" width="19" style="51" customWidth="1"/>
    <col min="2571" max="2816" width="9.140625" style="51"/>
    <col min="2817" max="2817" width="6" style="51" customWidth="1"/>
    <col min="2818" max="2818" width="7.85546875" style="51" customWidth="1"/>
    <col min="2819" max="2819" width="3.42578125" style="51" customWidth="1"/>
    <col min="2820" max="2821" width="11.7109375" style="51" customWidth="1"/>
    <col min="2822" max="2822" width="6.140625" style="51" customWidth="1"/>
    <col min="2823" max="2823" width="4.28515625" style="51" customWidth="1"/>
    <col min="2824" max="2824" width="13.28515625" style="51" customWidth="1"/>
    <col min="2825" max="2825" width="11.5703125" style="51" customWidth="1"/>
    <col min="2826" max="2826" width="19" style="51" customWidth="1"/>
    <col min="2827" max="3072" width="9.140625" style="51"/>
    <col min="3073" max="3073" width="6" style="51" customWidth="1"/>
    <col min="3074" max="3074" width="7.85546875" style="51" customWidth="1"/>
    <col min="3075" max="3075" width="3.42578125" style="51" customWidth="1"/>
    <col min="3076" max="3077" width="11.7109375" style="51" customWidth="1"/>
    <col min="3078" max="3078" width="6.140625" style="51" customWidth="1"/>
    <col min="3079" max="3079" width="4.28515625" style="51" customWidth="1"/>
    <col min="3080" max="3080" width="13.28515625" style="51" customWidth="1"/>
    <col min="3081" max="3081" width="11.5703125" style="51" customWidth="1"/>
    <col min="3082" max="3082" width="19" style="51" customWidth="1"/>
    <col min="3083" max="3328" width="9.140625" style="51"/>
    <col min="3329" max="3329" width="6" style="51" customWidth="1"/>
    <col min="3330" max="3330" width="7.85546875" style="51" customWidth="1"/>
    <col min="3331" max="3331" width="3.42578125" style="51" customWidth="1"/>
    <col min="3332" max="3333" width="11.7109375" style="51" customWidth="1"/>
    <col min="3334" max="3334" width="6.140625" style="51" customWidth="1"/>
    <col min="3335" max="3335" width="4.28515625" style="51" customWidth="1"/>
    <col min="3336" max="3336" width="13.28515625" style="51" customWidth="1"/>
    <col min="3337" max="3337" width="11.5703125" style="51" customWidth="1"/>
    <col min="3338" max="3338" width="19" style="51" customWidth="1"/>
    <col min="3339" max="3584" width="9.140625" style="51"/>
    <col min="3585" max="3585" width="6" style="51" customWidth="1"/>
    <col min="3586" max="3586" width="7.85546875" style="51" customWidth="1"/>
    <col min="3587" max="3587" width="3.42578125" style="51" customWidth="1"/>
    <col min="3588" max="3589" width="11.7109375" style="51" customWidth="1"/>
    <col min="3590" max="3590" width="6.140625" style="51" customWidth="1"/>
    <col min="3591" max="3591" width="4.28515625" style="51" customWidth="1"/>
    <col min="3592" max="3592" width="13.28515625" style="51" customWidth="1"/>
    <col min="3593" max="3593" width="11.5703125" style="51" customWidth="1"/>
    <col min="3594" max="3594" width="19" style="51" customWidth="1"/>
    <col min="3595" max="3840" width="9.140625" style="51"/>
    <col min="3841" max="3841" width="6" style="51" customWidth="1"/>
    <col min="3842" max="3842" width="7.85546875" style="51" customWidth="1"/>
    <col min="3843" max="3843" width="3.42578125" style="51" customWidth="1"/>
    <col min="3844" max="3845" width="11.7109375" style="51" customWidth="1"/>
    <col min="3846" max="3846" width="6.140625" style="51" customWidth="1"/>
    <col min="3847" max="3847" width="4.28515625" style="51" customWidth="1"/>
    <col min="3848" max="3848" width="13.28515625" style="51" customWidth="1"/>
    <col min="3849" max="3849" width="11.5703125" style="51" customWidth="1"/>
    <col min="3850" max="3850" width="19" style="51" customWidth="1"/>
    <col min="3851" max="4096" width="9.140625" style="51"/>
    <col min="4097" max="4097" width="6" style="51" customWidth="1"/>
    <col min="4098" max="4098" width="7.85546875" style="51" customWidth="1"/>
    <col min="4099" max="4099" width="3.42578125" style="51" customWidth="1"/>
    <col min="4100" max="4101" width="11.7109375" style="51" customWidth="1"/>
    <col min="4102" max="4102" width="6.140625" style="51" customWidth="1"/>
    <col min="4103" max="4103" width="4.28515625" style="51" customWidth="1"/>
    <col min="4104" max="4104" width="13.28515625" style="51" customWidth="1"/>
    <col min="4105" max="4105" width="11.5703125" style="51" customWidth="1"/>
    <col min="4106" max="4106" width="19" style="51" customWidth="1"/>
    <col min="4107" max="4352" width="9.140625" style="51"/>
    <col min="4353" max="4353" width="6" style="51" customWidth="1"/>
    <col min="4354" max="4354" width="7.85546875" style="51" customWidth="1"/>
    <col min="4355" max="4355" width="3.42578125" style="51" customWidth="1"/>
    <col min="4356" max="4357" width="11.7109375" style="51" customWidth="1"/>
    <col min="4358" max="4358" width="6.140625" style="51" customWidth="1"/>
    <col min="4359" max="4359" width="4.28515625" style="51" customWidth="1"/>
    <col min="4360" max="4360" width="13.28515625" style="51" customWidth="1"/>
    <col min="4361" max="4361" width="11.5703125" style="51" customWidth="1"/>
    <col min="4362" max="4362" width="19" style="51" customWidth="1"/>
    <col min="4363" max="4608" width="9.140625" style="51"/>
    <col min="4609" max="4609" width="6" style="51" customWidth="1"/>
    <col min="4610" max="4610" width="7.85546875" style="51" customWidth="1"/>
    <col min="4611" max="4611" width="3.42578125" style="51" customWidth="1"/>
    <col min="4612" max="4613" width="11.7109375" style="51" customWidth="1"/>
    <col min="4614" max="4614" width="6.140625" style="51" customWidth="1"/>
    <col min="4615" max="4615" width="4.28515625" style="51" customWidth="1"/>
    <col min="4616" max="4616" width="13.28515625" style="51" customWidth="1"/>
    <col min="4617" max="4617" width="11.5703125" style="51" customWidth="1"/>
    <col min="4618" max="4618" width="19" style="51" customWidth="1"/>
    <col min="4619" max="4864" width="9.140625" style="51"/>
    <col min="4865" max="4865" width="6" style="51" customWidth="1"/>
    <col min="4866" max="4866" width="7.85546875" style="51" customWidth="1"/>
    <col min="4867" max="4867" width="3.42578125" style="51" customWidth="1"/>
    <col min="4868" max="4869" width="11.7109375" style="51" customWidth="1"/>
    <col min="4870" max="4870" width="6.140625" style="51" customWidth="1"/>
    <col min="4871" max="4871" width="4.28515625" style="51" customWidth="1"/>
    <col min="4872" max="4872" width="13.28515625" style="51" customWidth="1"/>
    <col min="4873" max="4873" width="11.5703125" style="51" customWidth="1"/>
    <col min="4874" max="4874" width="19" style="51" customWidth="1"/>
    <col min="4875" max="5120" width="9.140625" style="51"/>
    <col min="5121" max="5121" width="6" style="51" customWidth="1"/>
    <col min="5122" max="5122" width="7.85546875" style="51" customWidth="1"/>
    <col min="5123" max="5123" width="3.42578125" style="51" customWidth="1"/>
    <col min="5124" max="5125" width="11.7109375" style="51" customWidth="1"/>
    <col min="5126" max="5126" width="6.140625" style="51" customWidth="1"/>
    <col min="5127" max="5127" width="4.28515625" style="51" customWidth="1"/>
    <col min="5128" max="5128" width="13.28515625" style="51" customWidth="1"/>
    <col min="5129" max="5129" width="11.5703125" style="51" customWidth="1"/>
    <col min="5130" max="5130" width="19" style="51" customWidth="1"/>
    <col min="5131" max="5376" width="9.140625" style="51"/>
    <col min="5377" max="5377" width="6" style="51" customWidth="1"/>
    <col min="5378" max="5378" width="7.85546875" style="51" customWidth="1"/>
    <col min="5379" max="5379" width="3.42578125" style="51" customWidth="1"/>
    <col min="5380" max="5381" width="11.7109375" style="51" customWidth="1"/>
    <col min="5382" max="5382" width="6.140625" style="51" customWidth="1"/>
    <col min="5383" max="5383" width="4.28515625" style="51" customWidth="1"/>
    <col min="5384" max="5384" width="13.28515625" style="51" customWidth="1"/>
    <col min="5385" max="5385" width="11.5703125" style="51" customWidth="1"/>
    <col min="5386" max="5386" width="19" style="51" customWidth="1"/>
    <col min="5387" max="5632" width="9.140625" style="51"/>
    <col min="5633" max="5633" width="6" style="51" customWidth="1"/>
    <col min="5634" max="5634" width="7.85546875" style="51" customWidth="1"/>
    <col min="5635" max="5635" width="3.42578125" style="51" customWidth="1"/>
    <col min="5636" max="5637" width="11.7109375" style="51" customWidth="1"/>
    <col min="5638" max="5638" width="6.140625" style="51" customWidth="1"/>
    <col min="5639" max="5639" width="4.28515625" style="51" customWidth="1"/>
    <col min="5640" max="5640" width="13.28515625" style="51" customWidth="1"/>
    <col min="5641" max="5641" width="11.5703125" style="51" customWidth="1"/>
    <col min="5642" max="5642" width="19" style="51" customWidth="1"/>
    <col min="5643" max="5888" width="9.140625" style="51"/>
    <col min="5889" max="5889" width="6" style="51" customWidth="1"/>
    <col min="5890" max="5890" width="7.85546875" style="51" customWidth="1"/>
    <col min="5891" max="5891" width="3.42578125" style="51" customWidth="1"/>
    <col min="5892" max="5893" width="11.7109375" style="51" customWidth="1"/>
    <col min="5894" max="5894" width="6.140625" style="51" customWidth="1"/>
    <col min="5895" max="5895" width="4.28515625" style="51" customWidth="1"/>
    <col min="5896" max="5896" width="13.28515625" style="51" customWidth="1"/>
    <col min="5897" max="5897" width="11.5703125" style="51" customWidth="1"/>
    <col min="5898" max="5898" width="19" style="51" customWidth="1"/>
    <col min="5899" max="6144" width="9.140625" style="51"/>
    <col min="6145" max="6145" width="6" style="51" customWidth="1"/>
    <col min="6146" max="6146" width="7.85546875" style="51" customWidth="1"/>
    <col min="6147" max="6147" width="3.42578125" style="51" customWidth="1"/>
    <col min="6148" max="6149" width="11.7109375" style="51" customWidth="1"/>
    <col min="6150" max="6150" width="6.140625" style="51" customWidth="1"/>
    <col min="6151" max="6151" width="4.28515625" style="51" customWidth="1"/>
    <col min="6152" max="6152" width="13.28515625" style="51" customWidth="1"/>
    <col min="6153" max="6153" width="11.5703125" style="51" customWidth="1"/>
    <col min="6154" max="6154" width="19" style="51" customWidth="1"/>
    <col min="6155" max="6400" width="9.140625" style="51"/>
    <col min="6401" max="6401" width="6" style="51" customWidth="1"/>
    <col min="6402" max="6402" width="7.85546875" style="51" customWidth="1"/>
    <col min="6403" max="6403" width="3.42578125" style="51" customWidth="1"/>
    <col min="6404" max="6405" width="11.7109375" style="51" customWidth="1"/>
    <col min="6406" max="6406" width="6.140625" style="51" customWidth="1"/>
    <col min="6407" max="6407" width="4.28515625" style="51" customWidth="1"/>
    <col min="6408" max="6408" width="13.28515625" style="51" customWidth="1"/>
    <col min="6409" max="6409" width="11.5703125" style="51" customWidth="1"/>
    <col min="6410" max="6410" width="19" style="51" customWidth="1"/>
    <col min="6411" max="6656" width="9.140625" style="51"/>
    <col min="6657" max="6657" width="6" style="51" customWidth="1"/>
    <col min="6658" max="6658" width="7.85546875" style="51" customWidth="1"/>
    <col min="6659" max="6659" width="3.42578125" style="51" customWidth="1"/>
    <col min="6660" max="6661" width="11.7109375" style="51" customWidth="1"/>
    <col min="6662" max="6662" width="6.140625" style="51" customWidth="1"/>
    <col min="6663" max="6663" width="4.28515625" style="51" customWidth="1"/>
    <col min="6664" max="6664" width="13.28515625" style="51" customWidth="1"/>
    <col min="6665" max="6665" width="11.5703125" style="51" customWidth="1"/>
    <col min="6666" max="6666" width="19" style="51" customWidth="1"/>
    <col min="6667" max="6912" width="9.140625" style="51"/>
    <col min="6913" max="6913" width="6" style="51" customWidth="1"/>
    <col min="6914" max="6914" width="7.85546875" style="51" customWidth="1"/>
    <col min="6915" max="6915" width="3.42578125" style="51" customWidth="1"/>
    <col min="6916" max="6917" width="11.7109375" style="51" customWidth="1"/>
    <col min="6918" max="6918" width="6.140625" style="51" customWidth="1"/>
    <col min="6919" max="6919" width="4.28515625" style="51" customWidth="1"/>
    <col min="6920" max="6920" width="13.28515625" style="51" customWidth="1"/>
    <col min="6921" max="6921" width="11.5703125" style="51" customWidth="1"/>
    <col min="6922" max="6922" width="19" style="51" customWidth="1"/>
    <col min="6923" max="7168" width="9.140625" style="51"/>
    <col min="7169" max="7169" width="6" style="51" customWidth="1"/>
    <col min="7170" max="7170" width="7.85546875" style="51" customWidth="1"/>
    <col min="7171" max="7171" width="3.42578125" style="51" customWidth="1"/>
    <col min="7172" max="7173" width="11.7109375" style="51" customWidth="1"/>
    <col min="7174" max="7174" width="6.140625" style="51" customWidth="1"/>
    <col min="7175" max="7175" width="4.28515625" style="51" customWidth="1"/>
    <col min="7176" max="7176" width="13.28515625" style="51" customWidth="1"/>
    <col min="7177" max="7177" width="11.5703125" style="51" customWidth="1"/>
    <col min="7178" max="7178" width="19" style="51" customWidth="1"/>
    <col min="7179" max="7424" width="9.140625" style="51"/>
    <col min="7425" max="7425" width="6" style="51" customWidth="1"/>
    <col min="7426" max="7426" width="7.85546875" style="51" customWidth="1"/>
    <col min="7427" max="7427" width="3.42578125" style="51" customWidth="1"/>
    <col min="7428" max="7429" width="11.7109375" style="51" customWidth="1"/>
    <col min="7430" max="7430" width="6.140625" style="51" customWidth="1"/>
    <col min="7431" max="7431" width="4.28515625" style="51" customWidth="1"/>
    <col min="7432" max="7432" width="13.28515625" style="51" customWidth="1"/>
    <col min="7433" max="7433" width="11.5703125" style="51" customWidth="1"/>
    <col min="7434" max="7434" width="19" style="51" customWidth="1"/>
    <col min="7435" max="7680" width="9.140625" style="51"/>
    <col min="7681" max="7681" width="6" style="51" customWidth="1"/>
    <col min="7682" max="7682" width="7.85546875" style="51" customWidth="1"/>
    <col min="7683" max="7683" width="3.42578125" style="51" customWidth="1"/>
    <col min="7684" max="7685" width="11.7109375" style="51" customWidth="1"/>
    <col min="7686" max="7686" width="6.140625" style="51" customWidth="1"/>
    <col min="7687" max="7687" width="4.28515625" style="51" customWidth="1"/>
    <col min="7688" max="7688" width="13.28515625" style="51" customWidth="1"/>
    <col min="7689" max="7689" width="11.5703125" style="51" customWidth="1"/>
    <col min="7690" max="7690" width="19" style="51" customWidth="1"/>
    <col min="7691" max="7936" width="9.140625" style="51"/>
    <col min="7937" max="7937" width="6" style="51" customWidth="1"/>
    <col min="7938" max="7938" width="7.85546875" style="51" customWidth="1"/>
    <col min="7939" max="7939" width="3.42578125" style="51" customWidth="1"/>
    <col min="7940" max="7941" width="11.7109375" style="51" customWidth="1"/>
    <col min="7942" max="7942" width="6.140625" style="51" customWidth="1"/>
    <col min="7943" max="7943" width="4.28515625" style="51" customWidth="1"/>
    <col min="7944" max="7944" width="13.28515625" style="51" customWidth="1"/>
    <col min="7945" max="7945" width="11.5703125" style="51" customWidth="1"/>
    <col min="7946" max="7946" width="19" style="51" customWidth="1"/>
    <col min="7947" max="8192" width="9.140625" style="51"/>
    <col min="8193" max="8193" width="6" style="51" customWidth="1"/>
    <col min="8194" max="8194" width="7.85546875" style="51" customWidth="1"/>
    <col min="8195" max="8195" width="3.42578125" style="51" customWidth="1"/>
    <col min="8196" max="8197" width="11.7109375" style="51" customWidth="1"/>
    <col min="8198" max="8198" width="6.140625" style="51" customWidth="1"/>
    <col min="8199" max="8199" width="4.28515625" style="51" customWidth="1"/>
    <col min="8200" max="8200" width="13.28515625" style="51" customWidth="1"/>
    <col min="8201" max="8201" width="11.5703125" style="51" customWidth="1"/>
    <col min="8202" max="8202" width="19" style="51" customWidth="1"/>
    <col min="8203" max="8448" width="9.140625" style="51"/>
    <col min="8449" max="8449" width="6" style="51" customWidth="1"/>
    <col min="8450" max="8450" width="7.85546875" style="51" customWidth="1"/>
    <col min="8451" max="8451" width="3.42578125" style="51" customWidth="1"/>
    <col min="8452" max="8453" width="11.7109375" style="51" customWidth="1"/>
    <col min="8454" max="8454" width="6.140625" style="51" customWidth="1"/>
    <col min="8455" max="8455" width="4.28515625" style="51" customWidth="1"/>
    <col min="8456" max="8456" width="13.28515625" style="51" customWidth="1"/>
    <col min="8457" max="8457" width="11.5703125" style="51" customWidth="1"/>
    <col min="8458" max="8458" width="19" style="51" customWidth="1"/>
    <col min="8459" max="8704" width="9.140625" style="51"/>
    <col min="8705" max="8705" width="6" style="51" customWidth="1"/>
    <col min="8706" max="8706" width="7.85546875" style="51" customWidth="1"/>
    <col min="8707" max="8707" width="3.42578125" style="51" customWidth="1"/>
    <col min="8708" max="8709" width="11.7109375" style="51" customWidth="1"/>
    <col min="8710" max="8710" width="6.140625" style="51" customWidth="1"/>
    <col min="8711" max="8711" width="4.28515625" style="51" customWidth="1"/>
    <col min="8712" max="8712" width="13.28515625" style="51" customWidth="1"/>
    <col min="8713" max="8713" width="11.5703125" style="51" customWidth="1"/>
    <col min="8714" max="8714" width="19" style="51" customWidth="1"/>
    <col min="8715" max="8960" width="9.140625" style="51"/>
    <col min="8961" max="8961" width="6" style="51" customWidth="1"/>
    <col min="8962" max="8962" width="7.85546875" style="51" customWidth="1"/>
    <col min="8963" max="8963" width="3.42578125" style="51" customWidth="1"/>
    <col min="8964" max="8965" width="11.7109375" style="51" customWidth="1"/>
    <col min="8966" max="8966" width="6.140625" style="51" customWidth="1"/>
    <col min="8967" max="8967" width="4.28515625" style="51" customWidth="1"/>
    <col min="8968" max="8968" width="13.28515625" style="51" customWidth="1"/>
    <col min="8969" max="8969" width="11.5703125" style="51" customWidth="1"/>
    <col min="8970" max="8970" width="19" style="51" customWidth="1"/>
    <col min="8971" max="9216" width="9.140625" style="51"/>
    <col min="9217" max="9217" width="6" style="51" customWidth="1"/>
    <col min="9218" max="9218" width="7.85546875" style="51" customWidth="1"/>
    <col min="9219" max="9219" width="3.42578125" style="51" customWidth="1"/>
    <col min="9220" max="9221" width="11.7109375" style="51" customWidth="1"/>
    <col min="9222" max="9222" width="6.140625" style="51" customWidth="1"/>
    <col min="9223" max="9223" width="4.28515625" style="51" customWidth="1"/>
    <col min="9224" max="9224" width="13.28515625" style="51" customWidth="1"/>
    <col min="9225" max="9225" width="11.5703125" style="51" customWidth="1"/>
    <col min="9226" max="9226" width="19" style="51" customWidth="1"/>
    <col min="9227" max="9472" width="9.140625" style="51"/>
    <col min="9473" max="9473" width="6" style="51" customWidth="1"/>
    <col min="9474" max="9474" width="7.85546875" style="51" customWidth="1"/>
    <col min="9475" max="9475" width="3.42578125" style="51" customWidth="1"/>
    <col min="9476" max="9477" width="11.7109375" style="51" customWidth="1"/>
    <col min="9478" max="9478" width="6.140625" style="51" customWidth="1"/>
    <col min="9479" max="9479" width="4.28515625" style="51" customWidth="1"/>
    <col min="9480" max="9480" width="13.28515625" style="51" customWidth="1"/>
    <col min="9481" max="9481" width="11.5703125" style="51" customWidth="1"/>
    <col min="9482" max="9482" width="19" style="51" customWidth="1"/>
    <col min="9483" max="9728" width="9.140625" style="51"/>
    <col min="9729" max="9729" width="6" style="51" customWidth="1"/>
    <col min="9730" max="9730" width="7.85546875" style="51" customWidth="1"/>
    <col min="9731" max="9731" width="3.42578125" style="51" customWidth="1"/>
    <col min="9732" max="9733" width="11.7109375" style="51" customWidth="1"/>
    <col min="9734" max="9734" width="6.140625" style="51" customWidth="1"/>
    <col min="9735" max="9735" width="4.28515625" style="51" customWidth="1"/>
    <col min="9736" max="9736" width="13.28515625" style="51" customWidth="1"/>
    <col min="9737" max="9737" width="11.5703125" style="51" customWidth="1"/>
    <col min="9738" max="9738" width="19" style="51" customWidth="1"/>
    <col min="9739" max="9984" width="9.140625" style="51"/>
    <col min="9985" max="9985" width="6" style="51" customWidth="1"/>
    <col min="9986" max="9986" width="7.85546875" style="51" customWidth="1"/>
    <col min="9987" max="9987" width="3.42578125" style="51" customWidth="1"/>
    <col min="9988" max="9989" width="11.7109375" style="51" customWidth="1"/>
    <col min="9990" max="9990" width="6.140625" style="51" customWidth="1"/>
    <col min="9991" max="9991" width="4.28515625" style="51" customWidth="1"/>
    <col min="9992" max="9992" width="13.28515625" style="51" customWidth="1"/>
    <col min="9993" max="9993" width="11.5703125" style="51" customWidth="1"/>
    <col min="9994" max="9994" width="19" style="51" customWidth="1"/>
    <col min="9995" max="10240" width="9.140625" style="51"/>
    <col min="10241" max="10241" width="6" style="51" customWidth="1"/>
    <col min="10242" max="10242" width="7.85546875" style="51" customWidth="1"/>
    <col min="10243" max="10243" width="3.42578125" style="51" customWidth="1"/>
    <col min="10244" max="10245" width="11.7109375" style="51" customWidth="1"/>
    <col min="10246" max="10246" width="6.140625" style="51" customWidth="1"/>
    <col min="10247" max="10247" width="4.28515625" style="51" customWidth="1"/>
    <col min="10248" max="10248" width="13.28515625" style="51" customWidth="1"/>
    <col min="10249" max="10249" width="11.5703125" style="51" customWidth="1"/>
    <col min="10250" max="10250" width="19" style="51" customWidth="1"/>
    <col min="10251" max="10496" width="9.140625" style="51"/>
    <col min="10497" max="10497" width="6" style="51" customWidth="1"/>
    <col min="10498" max="10498" width="7.85546875" style="51" customWidth="1"/>
    <col min="10499" max="10499" width="3.42578125" style="51" customWidth="1"/>
    <col min="10500" max="10501" width="11.7109375" style="51" customWidth="1"/>
    <col min="10502" max="10502" width="6.140625" style="51" customWidth="1"/>
    <col min="10503" max="10503" width="4.28515625" style="51" customWidth="1"/>
    <col min="10504" max="10504" width="13.28515625" style="51" customWidth="1"/>
    <col min="10505" max="10505" width="11.5703125" style="51" customWidth="1"/>
    <col min="10506" max="10506" width="19" style="51" customWidth="1"/>
    <col min="10507" max="10752" width="9.140625" style="51"/>
    <col min="10753" max="10753" width="6" style="51" customWidth="1"/>
    <col min="10754" max="10754" width="7.85546875" style="51" customWidth="1"/>
    <col min="10755" max="10755" width="3.42578125" style="51" customWidth="1"/>
    <col min="10756" max="10757" width="11.7109375" style="51" customWidth="1"/>
    <col min="10758" max="10758" width="6.140625" style="51" customWidth="1"/>
    <col min="10759" max="10759" width="4.28515625" style="51" customWidth="1"/>
    <col min="10760" max="10760" width="13.28515625" style="51" customWidth="1"/>
    <col min="10761" max="10761" width="11.5703125" style="51" customWidth="1"/>
    <col min="10762" max="10762" width="19" style="51" customWidth="1"/>
    <col min="10763" max="11008" width="9.140625" style="51"/>
    <col min="11009" max="11009" width="6" style="51" customWidth="1"/>
    <col min="11010" max="11010" width="7.85546875" style="51" customWidth="1"/>
    <col min="11011" max="11011" width="3.42578125" style="51" customWidth="1"/>
    <col min="11012" max="11013" width="11.7109375" style="51" customWidth="1"/>
    <col min="11014" max="11014" width="6.140625" style="51" customWidth="1"/>
    <col min="11015" max="11015" width="4.28515625" style="51" customWidth="1"/>
    <col min="11016" max="11016" width="13.28515625" style="51" customWidth="1"/>
    <col min="11017" max="11017" width="11.5703125" style="51" customWidth="1"/>
    <col min="11018" max="11018" width="19" style="51" customWidth="1"/>
    <col min="11019" max="11264" width="9.140625" style="51"/>
    <col min="11265" max="11265" width="6" style="51" customWidth="1"/>
    <col min="11266" max="11266" width="7.85546875" style="51" customWidth="1"/>
    <col min="11267" max="11267" width="3.42578125" style="51" customWidth="1"/>
    <col min="11268" max="11269" width="11.7109375" style="51" customWidth="1"/>
    <col min="11270" max="11270" width="6.140625" style="51" customWidth="1"/>
    <col min="11271" max="11271" width="4.28515625" style="51" customWidth="1"/>
    <col min="11272" max="11272" width="13.28515625" style="51" customWidth="1"/>
    <col min="11273" max="11273" width="11.5703125" style="51" customWidth="1"/>
    <col min="11274" max="11274" width="19" style="51" customWidth="1"/>
    <col min="11275" max="11520" width="9.140625" style="51"/>
    <col min="11521" max="11521" width="6" style="51" customWidth="1"/>
    <col min="11522" max="11522" width="7.85546875" style="51" customWidth="1"/>
    <col min="11523" max="11523" width="3.42578125" style="51" customWidth="1"/>
    <col min="11524" max="11525" width="11.7109375" style="51" customWidth="1"/>
    <col min="11526" max="11526" width="6.140625" style="51" customWidth="1"/>
    <col min="11527" max="11527" width="4.28515625" style="51" customWidth="1"/>
    <col min="11528" max="11528" width="13.28515625" style="51" customWidth="1"/>
    <col min="11529" max="11529" width="11.5703125" style="51" customWidth="1"/>
    <col min="11530" max="11530" width="19" style="51" customWidth="1"/>
    <col min="11531" max="11776" width="9.140625" style="51"/>
    <col min="11777" max="11777" width="6" style="51" customWidth="1"/>
    <col min="11778" max="11778" width="7.85546875" style="51" customWidth="1"/>
    <col min="11779" max="11779" width="3.42578125" style="51" customWidth="1"/>
    <col min="11780" max="11781" width="11.7109375" style="51" customWidth="1"/>
    <col min="11782" max="11782" width="6.140625" style="51" customWidth="1"/>
    <col min="11783" max="11783" width="4.28515625" style="51" customWidth="1"/>
    <col min="11784" max="11784" width="13.28515625" style="51" customWidth="1"/>
    <col min="11785" max="11785" width="11.5703125" style="51" customWidth="1"/>
    <col min="11786" max="11786" width="19" style="51" customWidth="1"/>
    <col min="11787" max="12032" width="9.140625" style="51"/>
    <col min="12033" max="12033" width="6" style="51" customWidth="1"/>
    <col min="12034" max="12034" width="7.85546875" style="51" customWidth="1"/>
    <col min="12035" max="12035" width="3.42578125" style="51" customWidth="1"/>
    <col min="12036" max="12037" width="11.7109375" style="51" customWidth="1"/>
    <col min="12038" max="12038" width="6.140625" style="51" customWidth="1"/>
    <col min="12039" max="12039" width="4.28515625" style="51" customWidth="1"/>
    <col min="12040" max="12040" width="13.28515625" style="51" customWidth="1"/>
    <col min="12041" max="12041" width="11.5703125" style="51" customWidth="1"/>
    <col min="12042" max="12042" width="19" style="51" customWidth="1"/>
    <col min="12043" max="12288" width="9.140625" style="51"/>
    <col min="12289" max="12289" width="6" style="51" customWidth="1"/>
    <col min="12290" max="12290" width="7.85546875" style="51" customWidth="1"/>
    <col min="12291" max="12291" width="3.42578125" style="51" customWidth="1"/>
    <col min="12292" max="12293" width="11.7109375" style="51" customWidth="1"/>
    <col min="12294" max="12294" width="6.140625" style="51" customWidth="1"/>
    <col min="12295" max="12295" width="4.28515625" style="51" customWidth="1"/>
    <col min="12296" max="12296" width="13.28515625" style="51" customWidth="1"/>
    <col min="12297" max="12297" width="11.5703125" style="51" customWidth="1"/>
    <col min="12298" max="12298" width="19" style="51" customWidth="1"/>
    <col min="12299" max="12544" width="9.140625" style="51"/>
    <col min="12545" max="12545" width="6" style="51" customWidth="1"/>
    <col min="12546" max="12546" width="7.85546875" style="51" customWidth="1"/>
    <col min="12547" max="12547" width="3.42578125" style="51" customWidth="1"/>
    <col min="12548" max="12549" width="11.7109375" style="51" customWidth="1"/>
    <col min="12550" max="12550" width="6.140625" style="51" customWidth="1"/>
    <col min="12551" max="12551" width="4.28515625" style="51" customWidth="1"/>
    <col min="12552" max="12552" width="13.28515625" style="51" customWidth="1"/>
    <col min="12553" max="12553" width="11.5703125" style="51" customWidth="1"/>
    <col min="12554" max="12554" width="19" style="51" customWidth="1"/>
    <col min="12555" max="12800" width="9.140625" style="51"/>
    <col min="12801" max="12801" width="6" style="51" customWidth="1"/>
    <col min="12802" max="12802" width="7.85546875" style="51" customWidth="1"/>
    <col min="12803" max="12803" width="3.42578125" style="51" customWidth="1"/>
    <col min="12804" max="12805" width="11.7109375" style="51" customWidth="1"/>
    <col min="12806" max="12806" width="6.140625" style="51" customWidth="1"/>
    <col min="12807" max="12807" width="4.28515625" style="51" customWidth="1"/>
    <col min="12808" max="12808" width="13.28515625" style="51" customWidth="1"/>
    <col min="12809" max="12809" width="11.5703125" style="51" customWidth="1"/>
    <col min="12810" max="12810" width="19" style="51" customWidth="1"/>
    <col min="12811" max="13056" width="9.140625" style="51"/>
    <col min="13057" max="13057" width="6" style="51" customWidth="1"/>
    <col min="13058" max="13058" width="7.85546875" style="51" customWidth="1"/>
    <col min="13059" max="13059" width="3.42578125" style="51" customWidth="1"/>
    <col min="13060" max="13061" width="11.7109375" style="51" customWidth="1"/>
    <col min="13062" max="13062" width="6.140625" style="51" customWidth="1"/>
    <col min="13063" max="13063" width="4.28515625" style="51" customWidth="1"/>
    <col min="13064" max="13064" width="13.28515625" style="51" customWidth="1"/>
    <col min="13065" max="13065" width="11.5703125" style="51" customWidth="1"/>
    <col min="13066" max="13066" width="19" style="51" customWidth="1"/>
    <col min="13067" max="13312" width="9.140625" style="51"/>
    <col min="13313" max="13313" width="6" style="51" customWidth="1"/>
    <col min="13314" max="13314" width="7.85546875" style="51" customWidth="1"/>
    <col min="13315" max="13315" width="3.42578125" style="51" customWidth="1"/>
    <col min="13316" max="13317" width="11.7109375" style="51" customWidth="1"/>
    <col min="13318" max="13318" width="6.140625" style="51" customWidth="1"/>
    <col min="13319" max="13319" width="4.28515625" style="51" customWidth="1"/>
    <col min="13320" max="13320" width="13.28515625" style="51" customWidth="1"/>
    <col min="13321" max="13321" width="11.5703125" style="51" customWidth="1"/>
    <col min="13322" max="13322" width="19" style="51" customWidth="1"/>
    <col min="13323" max="13568" width="9.140625" style="51"/>
    <col min="13569" max="13569" width="6" style="51" customWidth="1"/>
    <col min="13570" max="13570" width="7.85546875" style="51" customWidth="1"/>
    <col min="13571" max="13571" width="3.42578125" style="51" customWidth="1"/>
    <col min="13572" max="13573" width="11.7109375" style="51" customWidth="1"/>
    <col min="13574" max="13574" width="6.140625" style="51" customWidth="1"/>
    <col min="13575" max="13575" width="4.28515625" style="51" customWidth="1"/>
    <col min="13576" max="13576" width="13.28515625" style="51" customWidth="1"/>
    <col min="13577" max="13577" width="11.5703125" style="51" customWidth="1"/>
    <col min="13578" max="13578" width="19" style="51" customWidth="1"/>
    <col min="13579" max="13824" width="9.140625" style="51"/>
    <col min="13825" max="13825" width="6" style="51" customWidth="1"/>
    <col min="13826" max="13826" width="7.85546875" style="51" customWidth="1"/>
    <col min="13827" max="13827" width="3.42578125" style="51" customWidth="1"/>
    <col min="13828" max="13829" width="11.7109375" style="51" customWidth="1"/>
    <col min="13830" max="13830" width="6.140625" style="51" customWidth="1"/>
    <col min="13831" max="13831" width="4.28515625" style="51" customWidth="1"/>
    <col min="13832" max="13832" width="13.28515625" style="51" customWidth="1"/>
    <col min="13833" max="13833" width="11.5703125" style="51" customWidth="1"/>
    <col min="13834" max="13834" width="19" style="51" customWidth="1"/>
    <col min="13835" max="14080" width="9.140625" style="51"/>
    <col min="14081" max="14081" width="6" style="51" customWidth="1"/>
    <col min="14082" max="14082" width="7.85546875" style="51" customWidth="1"/>
    <col min="14083" max="14083" width="3.42578125" style="51" customWidth="1"/>
    <col min="14084" max="14085" width="11.7109375" style="51" customWidth="1"/>
    <col min="14086" max="14086" width="6.140625" style="51" customWidth="1"/>
    <col min="14087" max="14087" width="4.28515625" style="51" customWidth="1"/>
    <col min="14088" max="14088" width="13.28515625" style="51" customWidth="1"/>
    <col min="14089" max="14089" width="11.5703125" style="51" customWidth="1"/>
    <col min="14090" max="14090" width="19" style="51" customWidth="1"/>
    <col min="14091" max="14336" width="9.140625" style="51"/>
    <col min="14337" max="14337" width="6" style="51" customWidth="1"/>
    <col min="14338" max="14338" width="7.85546875" style="51" customWidth="1"/>
    <col min="14339" max="14339" width="3.42578125" style="51" customWidth="1"/>
    <col min="14340" max="14341" width="11.7109375" style="51" customWidth="1"/>
    <col min="14342" max="14342" width="6.140625" style="51" customWidth="1"/>
    <col min="14343" max="14343" width="4.28515625" style="51" customWidth="1"/>
    <col min="14344" max="14344" width="13.28515625" style="51" customWidth="1"/>
    <col min="14345" max="14345" width="11.5703125" style="51" customWidth="1"/>
    <col min="14346" max="14346" width="19" style="51" customWidth="1"/>
    <col min="14347" max="14592" width="9.140625" style="51"/>
    <col min="14593" max="14593" width="6" style="51" customWidth="1"/>
    <col min="14594" max="14594" width="7.85546875" style="51" customWidth="1"/>
    <col min="14595" max="14595" width="3.42578125" style="51" customWidth="1"/>
    <col min="14596" max="14597" width="11.7109375" style="51" customWidth="1"/>
    <col min="14598" max="14598" width="6.140625" style="51" customWidth="1"/>
    <col min="14599" max="14599" width="4.28515625" style="51" customWidth="1"/>
    <col min="14600" max="14600" width="13.28515625" style="51" customWidth="1"/>
    <col min="14601" max="14601" width="11.5703125" style="51" customWidth="1"/>
    <col min="14602" max="14602" width="19" style="51" customWidth="1"/>
    <col min="14603" max="14848" width="9.140625" style="51"/>
    <col min="14849" max="14849" width="6" style="51" customWidth="1"/>
    <col min="14850" max="14850" width="7.85546875" style="51" customWidth="1"/>
    <col min="14851" max="14851" width="3.42578125" style="51" customWidth="1"/>
    <col min="14852" max="14853" width="11.7109375" style="51" customWidth="1"/>
    <col min="14854" max="14854" width="6.140625" style="51" customWidth="1"/>
    <col min="14855" max="14855" width="4.28515625" style="51" customWidth="1"/>
    <col min="14856" max="14856" width="13.28515625" style="51" customWidth="1"/>
    <col min="14857" max="14857" width="11.5703125" style="51" customWidth="1"/>
    <col min="14858" max="14858" width="19" style="51" customWidth="1"/>
    <col min="14859" max="15104" width="9.140625" style="51"/>
    <col min="15105" max="15105" width="6" style="51" customWidth="1"/>
    <col min="15106" max="15106" width="7.85546875" style="51" customWidth="1"/>
    <col min="15107" max="15107" width="3.42578125" style="51" customWidth="1"/>
    <col min="15108" max="15109" width="11.7109375" style="51" customWidth="1"/>
    <col min="15110" max="15110" width="6.140625" style="51" customWidth="1"/>
    <col min="15111" max="15111" width="4.28515625" style="51" customWidth="1"/>
    <col min="15112" max="15112" width="13.28515625" style="51" customWidth="1"/>
    <col min="15113" max="15113" width="11.5703125" style="51" customWidth="1"/>
    <col min="15114" max="15114" width="19" style="51" customWidth="1"/>
    <col min="15115" max="15360" width="9.140625" style="51"/>
    <col min="15361" max="15361" width="6" style="51" customWidth="1"/>
    <col min="15362" max="15362" width="7.85546875" style="51" customWidth="1"/>
    <col min="15363" max="15363" width="3.42578125" style="51" customWidth="1"/>
    <col min="15364" max="15365" width="11.7109375" style="51" customWidth="1"/>
    <col min="15366" max="15366" width="6.140625" style="51" customWidth="1"/>
    <col min="15367" max="15367" width="4.28515625" style="51" customWidth="1"/>
    <col min="15368" max="15368" width="13.28515625" style="51" customWidth="1"/>
    <col min="15369" max="15369" width="11.5703125" style="51" customWidth="1"/>
    <col min="15370" max="15370" width="19" style="51" customWidth="1"/>
    <col min="15371" max="15616" width="9.140625" style="51"/>
    <col min="15617" max="15617" width="6" style="51" customWidth="1"/>
    <col min="15618" max="15618" width="7.85546875" style="51" customWidth="1"/>
    <col min="15619" max="15619" width="3.42578125" style="51" customWidth="1"/>
    <col min="15620" max="15621" width="11.7109375" style="51" customWidth="1"/>
    <col min="15622" max="15622" width="6.140625" style="51" customWidth="1"/>
    <col min="15623" max="15623" width="4.28515625" style="51" customWidth="1"/>
    <col min="15624" max="15624" width="13.28515625" style="51" customWidth="1"/>
    <col min="15625" max="15625" width="11.5703125" style="51" customWidth="1"/>
    <col min="15626" max="15626" width="19" style="51" customWidth="1"/>
    <col min="15627" max="15872" width="9.140625" style="51"/>
    <col min="15873" max="15873" width="6" style="51" customWidth="1"/>
    <col min="15874" max="15874" width="7.85546875" style="51" customWidth="1"/>
    <col min="15875" max="15875" width="3.42578125" style="51" customWidth="1"/>
    <col min="15876" max="15877" width="11.7109375" style="51" customWidth="1"/>
    <col min="15878" max="15878" width="6.140625" style="51" customWidth="1"/>
    <col min="15879" max="15879" width="4.28515625" style="51" customWidth="1"/>
    <col min="15880" max="15880" width="13.28515625" style="51" customWidth="1"/>
    <col min="15881" max="15881" width="11.5703125" style="51" customWidth="1"/>
    <col min="15882" max="15882" width="19" style="51" customWidth="1"/>
    <col min="15883" max="16128" width="9.140625" style="51"/>
    <col min="16129" max="16129" width="6" style="51" customWidth="1"/>
    <col min="16130" max="16130" width="7.85546875" style="51" customWidth="1"/>
    <col min="16131" max="16131" width="3.42578125" style="51" customWidth="1"/>
    <col min="16132" max="16133" width="11.7109375" style="51" customWidth="1"/>
    <col min="16134" max="16134" width="6.140625" style="51" customWidth="1"/>
    <col min="16135" max="16135" width="4.28515625" style="51" customWidth="1"/>
    <col min="16136" max="16136" width="13.28515625" style="51" customWidth="1"/>
    <col min="16137" max="16137" width="11.5703125" style="51" customWidth="1"/>
    <col min="16138" max="16138" width="19" style="51" customWidth="1"/>
    <col min="16139" max="16384" width="9.140625" style="51"/>
  </cols>
  <sheetData>
    <row r="1" spans="1:10" x14ac:dyDescent="0.2">
      <c r="A1" s="140"/>
      <c r="B1" s="140"/>
      <c r="C1" s="140"/>
    </row>
    <row r="2" spans="1:10" ht="14.25" x14ac:dyDescent="0.2">
      <c r="A2" s="140"/>
      <c r="B2" s="140"/>
      <c r="C2" s="140"/>
      <c r="D2" s="54" t="s">
        <v>686</v>
      </c>
      <c r="E2" s="55"/>
      <c r="F2" s="55"/>
      <c r="G2" s="56"/>
      <c r="H2" s="57"/>
      <c r="I2" s="57"/>
    </row>
    <row r="3" spans="1:10" ht="14.25" x14ac:dyDescent="0.2">
      <c r="A3" s="140"/>
      <c r="B3" s="140"/>
      <c r="C3" s="140"/>
      <c r="D3" s="54" t="s">
        <v>696</v>
      </c>
      <c r="E3" s="55"/>
      <c r="F3" s="55"/>
      <c r="G3" s="56"/>
      <c r="H3" s="57"/>
      <c r="I3" s="57"/>
    </row>
    <row r="4" spans="1:10" ht="14.25" x14ac:dyDescent="0.2">
      <c r="A4" s="140"/>
      <c r="B4" s="140"/>
      <c r="C4" s="140"/>
      <c r="D4" s="54" t="s">
        <v>697</v>
      </c>
      <c r="E4" s="55"/>
      <c r="F4" s="55"/>
      <c r="G4" s="56"/>
      <c r="H4" s="57"/>
      <c r="I4" s="57"/>
    </row>
    <row r="5" spans="1:10" x14ac:dyDescent="0.2">
      <c r="A5" s="140"/>
      <c r="B5" s="140"/>
      <c r="C5" s="140"/>
      <c r="D5" s="58" t="s">
        <v>698</v>
      </c>
      <c r="E5" s="55"/>
      <c r="F5" s="55"/>
      <c r="G5" s="56"/>
      <c r="H5" s="57"/>
      <c r="I5" s="57"/>
    </row>
    <row r="6" spans="1:10" x14ac:dyDescent="0.2">
      <c r="D6" s="58" t="s">
        <v>751</v>
      </c>
      <c r="E6" s="55"/>
      <c r="F6" s="55"/>
      <c r="G6" s="56"/>
      <c r="H6" s="57"/>
      <c r="I6" s="57"/>
    </row>
    <row r="7" spans="1:10" ht="9" customHeight="1" thickBot="1" x14ac:dyDescent="0.25"/>
    <row r="8" spans="1:10" ht="30.75" customHeight="1" thickBot="1" x14ac:dyDescent="0.3">
      <c r="A8" s="141" t="s">
        <v>748</v>
      </c>
      <c r="B8" s="142"/>
      <c r="C8" s="142"/>
      <c r="D8" s="142"/>
      <c r="E8" s="142"/>
      <c r="F8" s="142"/>
      <c r="G8" s="142"/>
      <c r="H8" s="142"/>
      <c r="I8" s="142"/>
      <c r="J8" s="143"/>
    </row>
    <row r="9" spans="1:10" ht="8.25" customHeight="1" x14ac:dyDescent="0.2">
      <c r="A9" s="61"/>
      <c r="B9" s="61"/>
      <c r="C9" s="62"/>
      <c r="D9" s="63"/>
      <c r="E9" s="63"/>
      <c r="F9" s="63"/>
      <c r="G9" s="64"/>
      <c r="H9" s="65"/>
      <c r="I9" s="65"/>
      <c r="J9" s="66"/>
    </row>
    <row r="10" spans="1:10" s="72" customFormat="1" ht="15.75" x14ac:dyDescent="0.25">
      <c r="A10" s="67" t="s">
        <v>699</v>
      </c>
      <c r="B10" s="67"/>
      <c r="C10" s="68"/>
      <c r="D10" s="69"/>
      <c r="E10" s="69"/>
      <c r="F10" s="69"/>
      <c r="G10" s="69"/>
      <c r="H10" s="70"/>
      <c r="I10" s="70"/>
      <c r="J10" s="71"/>
    </row>
    <row r="11" spans="1:10" s="72" customFormat="1" ht="20.25" customHeight="1" thickBot="1" x14ac:dyDescent="0.3">
      <c r="A11" s="73" t="s">
        <v>700</v>
      </c>
      <c r="B11" s="74"/>
      <c r="C11" s="75"/>
      <c r="D11" s="76"/>
      <c r="E11" s="76"/>
      <c r="F11" s="76"/>
      <c r="G11" s="76"/>
      <c r="H11" s="77"/>
      <c r="I11" s="77"/>
      <c r="J11" s="78"/>
    </row>
    <row r="12" spans="1:10" s="72" customFormat="1" ht="15.75" x14ac:dyDescent="0.25">
      <c r="A12" s="144" t="s">
        <v>701</v>
      </c>
      <c r="B12" s="145"/>
      <c r="C12" s="145"/>
      <c r="D12" s="146"/>
      <c r="E12" s="146"/>
      <c r="F12" s="146"/>
      <c r="G12" s="146"/>
      <c r="H12" s="146"/>
      <c r="I12" s="146"/>
      <c r="J12" s="147"/>
    </row>
    <row r="13" spans="1:10" s="72" customFormat="1" ht="15.75" x14ac:dyDescent="0.25">
      <c r="A13" s="79" t="s">
        <v>702</v>
      </c>
      <c r="B13" s="80"/>
      <c r="C13" s="148"/>
      <c r="D13" s="148"/>
      <c r="E13" s="148"/>
      <c r="F13" s="148"/>
      <c r="G13" s="148"/>
      <c r="H13" s="148"/>
      <c r="I13" s="148"/>
      <c r="J13" s="149"/>
    </row>
    <row r="14" spans="1:10" s="72" customFormat="1" ht="15.75" x14ac:dyDescent="0.25">
      <c r="A14" s="136" t="s">
        <v>703</v>
      </c>
      <c r="B14" s="137"/>
      <c r="C14" s="137"/>
      <c r="D14" s="138"/>
      <c r="E14" s="138"/>
      <c r="F14" s="138"/>
      <c r="G14" s="138"/>
      <c r="H14" s="138"/>
      <c r="I14" s="138"/>
      <c r="J14" s="139"/>
    </row>
    <row r="15" spans="1:10" s="72" customFormat="1" ht="15.75" x14ac:dyDescent="0.25">
      <c r="A15" s="136" t="s">
        <v>704</v>
      </c>
      <c r="B15" s="137"/>
      <c r="C15" s="137"/>
      <c r="D15" s="82"/>
      <c r="E15" s="84" t="s">
        <v>705</v>
      </c>
      <c r="F15" s="154"/>
      <c r="G15" s="154"/>
      <c r="H15" s="154"/>
      <c r="I15" s="85" t="s">
        <v>706</v>
      </c>
      <c r="J15" s="81"/>
    </row>
    <row r="16" spans="1:10" s="72" customFormat="1" ht="15.75" x14ac:dyDescent="0.25">
      <c r="A16" s="136" t="s">
        <v>707</v>
      </c>
      <c r="B16" s="137"/>
      <c r="C16" s="137"/>
      <c r="D16" s="155"/>
      <c r="E16" s="155"/>
      <c r="F16" s="137" t="s">
        <v>708</v>
      </c>
      <c r="G16" s="137"/>
      <c r="H16" s="137"/>
      <c r="I16" s="156"/>
      <c r="J16" s="157"/>
    </row>
    <row r="17" spans="1:10" s="72" customFormat="1" ht="15.75" x14ac:dyDescent="0.25">
      <c r="A17" s="136" t="s">
        <v>709</v>
      </c>
      <c r="B17" s="137"/>
      <c r="C17" s="137"/>
      <c r="D17" s="138"/>
      <c r="E17" s="138"/>
      <c r="F17" s="138"/>
      <c r="G17" s="138"/>
      <c r="H17" s="138"/>
      <c r="I17" s="138"/>
      <c r="J17" s="139"/>
    </row>
    <row r="18" spans="1:10" s="72" customFormat="1" ht="15.75" x14ac:dyDescent="0.25">
      <c r="A18" s="158" t="s">
        <v>710</v>
      </c>
      <c r="B18" s="159"/>
      <c r="C18" s="159"/>
      <c r="D18" s="159"/>
      <c r="E18" s="159"/>
      <c r="F18" s="159"/>
      <c r="G18" s="159"/>
      <c r="H18" s="159"/>
      <c r="I18" s="159"/>
      <c r="J18" s="160"/>
    </row>
    <row r="19" spans="1:10" s="72" customFormat="1" ht="15.6" customHeight="1" x14ac:dyDescent="0.25">
      <c r="A19" s="161" t="s">
        <v>711</v>
      </c>
      <c r="B19" s="162"/>
      <c r="C19" s="86"/>
      <c r="D19" s="163"/>
      <c r="E19" s="163"/>
      <c r="F19" s="163"/>
      <c r="G19" s="163"/>
      <c r="H19" s="163"/>
      <c r="I19" s="163"/>
      <c r="J19" s="164"/>
    </row>
    <row r="20" spans="1:10" s="72" customFormat="1" ht="15.6" customHeight="1" x14ac:dyDescent="0.25">
      <c r="A20" s="150" t="s">
        <v>709</v>
      </c>
      <c r="B20" s="151"/>
      <c r="C20" s="87"/>
      <c r="D20" s="152"/>
      <c r="E20" s="152"/>
      <c r="F20" s="152"/>
      <c r="G20" s="152"/>
      <c r="H20" s="152"/>
      <c r="I20" s="152"/>
      <c r="J20" s="153"/>
    </row>
    <row r="21" spans="1:10" s="72" customFormat="1" ht="15.75" x14ac:dyDescent="0.25">
      <c r="A21" s="165" t="s">
        <v>712</v>
      </c>
      <c r="B21" s="166"/>
      <c r="C21" s="166"/>
      <c r="D21" s="167"/>
      <c r="E21" s="167"/>
      <c r="F21" s="167"/>
      <c r="G21" s="167"/>
      <c r="H21" s="167"/>
      <c r="I21" s="167"/>
      <c r="J21" s="168"/>
    </row>
    <row r="22" spans="1:10" s="72" customFormat="1" ht="16.5" thickBot="1" x14ac:dyDescent="0.3">
      <c r="A22" s="169" t="s">
        <v>713</v>
      </c>
      <c r="B22" s="170"/>
      <c r="C22" s="170"/>
      <c r="D22" s="171"/>
      <c r="E22" s="172"/>
      <c r="F22" s="173" t="s">
        <v>714</v>
      </c>
      <c r="G22" s="174"/>
      <c r="H22" s="174"/>
      <c r="I22" s="171"/>
      <c r="J22" s="175"/>
    </row>
    <row r="23" spans="1:10" s="72" customFormat="1" ht="15.75" customHeight="1" thickBot="1" x14ac:dyDescent="0.3">
      <c r="A23" s="88"/>
      <c r="B23" s="88"/>
      <c r="C23" s="68"/>
      <c r="D23" s="89"/>
      <c r="E23" s="89"/>
      <c r="F23" s="89"/>
      <c r="G23" s="69"/>
      <c r="H23" s="70"/>
      <c r="I23" s="70"/>
      <c r="J23" s="71"/>
    </row>
    <row r="24" spans="1:10" s="72" customFormat="1" ht="15.75" customHeight="1" x14ac:dyDescent="0.25">
      <c r="A24" s="176" t="s">
        <v>715</v>
      </c>
      <c r="B24" s="177"/>
      <c r="C24" s="177"/>
      <c r="D24" s="177"/>
      <c r="E24" s="177"/>
      <c r="F24" s="177"/>
      <c r="G24" s="177"/>
      <c r="H24" s="177"/>
      <c r="I24" s="177"/>
      <c r="J24" s="178"/>
    </row>
    <row r="25" spans="1:10" s="72" customFormat="1" ht="15.75" customHeight="1" x14ac:dyDescent="0.25">
      <c r="A25" s="136" t="s">
        <v>711</v>
      </c>
      <c r="B25" s="179"/>
      <c r="C25" s="180"/>
      <c r="D25" s="138"/>
      <c r="E25" s="138"/>
      <c r="F25" s="138"/>
      <c r="G25" s="138"/>
      <c r="H25" s="138"/>
      <c r="I25" s="138"/>
      <c r="J25" s="139"/>
    </row>
    <row r="26" spans="1:10" s="72" customFormat="1" ht="15.75" customHeight="1" x14ac:dyDescent="0.25">
      <c r="A26" s="90" t="s">
        <v>716</v>
      </c>
      <c r="B26" s="91"/>
      <c r="C26" s="91"/>
      <c r="D26" s="92"/>
      <c r="E26" s="92"/>
      <c r="F26" s="180"/>
      <c r="G26" s="138"/>
      <c r="H26" s="138"/>
      <c r="I26" s="138"/>
      <c r="J26" s="139"/>
    </row>
    <row r="27" spans="1:10" s="72" customFormat="1" ht="15.75" customHeight="1" x14ac:dyDescent="0.25">
      <c r="A27" s="93" t="s">
        <v>717</v>
      </c>
      <c r="B27" s="181"/>
      <c r="C27" s="148"/>
      <c r="D27" s="182"/>
      <c r="E27" s="91" t="s">
        <v>718</v>
      </c>
      <c r="F27" s="180"/>
      <c r="G27" s="138"/>
      <c r="H27" s="138"/>
      <c r="I27" s="138"/>
      <c r="J27" s="139"/>
    </row>
    <row r="28" spans="1:10" s="72" customFormat="1" ht="16.5" thickBot="1" x14ac:dyDescent="0.3">
      <c r="A28" s="169" t="s">
        <v>703</v>
      </c>
      <c r="B28" s="184"/>
      <c r="C28" s="185"/>
      <c r="D28" s="171"/>
      <c r="E28" s="171"/>
      <c r="F28" s="171"/>
      <c r="G28" s="171"/>
      <c r="H28" s="171"/>
      <c r="I28" s="171"/>
      <c r="J28" s="175"/>
    </row>
    <row r="29" spans="1:10" s="72" customFormat="1" ht="18" customHeight="1" thickBot="1" x14ac:dyDescent="0.3">
      <c r="A29" s="88"/>
      <c r="B29" s="88"/>
      <c r="C29" s="68"/>
      <c r="D29" s="89"/>
      <c r="E29" s="89"/>
      <c r="F29" s="89"/>
      <c r="G29" s="69"/>
      <c r="H29" s="70"/>
      <c r="I29" s="70"/>
      <c r="J29" s="71"/>
    </row>
    <row r="30" spans="1:10" s="72" customFormat="1" ht="15.75" customHeight="1" x14ac:dyDescent="0.25">
      <c r="A30" s="176" t="s">
        <v>719</v>
      </c>
      <c r="B30" s="177"/>
      <c r="C30" s="177"/>
      <c r="D30" s="177"/>
      <c r="E30" s="177"/>
      <c r="F30" s="177"/>
      <c r="G30" s="177"/>
      <c r="H30" s="177"/>
      <c r="I30" s="177"/>
      <c r="J30" s="178"/>
    </row>
    <row r="31" spans="1:10" s="72" customFormat="1" ht="15.75" customHeight="1" x14ac:dyDescent="0.25">
      <c r="A31" s="136" t="s">
        <v>720</v>
      </c>
      <c r="B31" s="137"/>
      <c r="C31" s="137"/>
      <c r="D31" s="137"/>
      <c r="E31" s="138" t="s">
        <v>721</v>
      </c>
      <c r="F31" s="138"/>
      <c r="G31" s="138"/>
      <c r="H31" s="138" t="s">
        <v>722</v>
      </c>
      <c r="I31" s="138"/>
      <c r="J31" s="83" t="s">
        <v>723</v>
      </c>
    </row>
    <row r="32" spans="1:10" s="72" customFormat="1" ht="15.75" customHeight="1" x14ac:dyDescent="0.25">
      <c r="A32" s="186" t="s">
        <v>724</v>
      </c>
      <c r="B32" s="187"/>
      <c r="C32" s="187"/>
      <c r="D32" s="188"/>
      <c r="E32" s="180" t="s">
        <v>725</v>
      </c>
      <c r="F32" s="138"/>
      <c r="G32" s="155" t="s">
        <v>726</v>
      </c>
      <c r="H32" s="155"/>
      <c r="I32" s="155"/>
      <c r="J32" s="192"/>
    </row>
    <row r="33" spans="1:11" s="72" customFormat="1" ht="15.75" customHeight="1" thickBot="1" x14ac:dyDescent="0.3">
      <c r="A33" s="189"/>
      <c r="B33" s="190"/>
      <c r="C33" s="190"/>
      <c r="D33" s="191"/>
      <c r="E33" s="185" t="s">
        <v>727</v>
      </c>
      <c r="F33" s="171"/>
      <c r="G33" s="171"/>
      <c r="H33" s="171"/>
      <c r="I33" s="171"/>
      <c r="J33" s="175"/>
    </row>
    <row r="34" spans="1:11" s="60" customFormat="1" ht="40.5" customHeight="1" x14ac:dyDescent="0.2">
      <c r="A34" s="193" t="s">
        <v>728</v>
      </c>
      <c r="B34" s="193"/>
      <c r="C34" s="193"/>
      <c r="D34" s="193"/>
      <c r="E34" s="193"/>
      <c r="F34" s="193"/>
      <c r="G34" s="193"/>
      <c r="H34" s="193"/>
      <c r="I34" s="193"/>
      <c r="J34" s="193"/>
    </row>
    <row r="35" spans="1:11" s="60" customFormat="1" ht="17.25" customHeight="1" x14ac:dyDescent="0.2">
      <c r="A35" s="94" t="s">
        <v>729</v>
      </c>
      <c r="B35" s="95"/>
      <c r="C35" s="62"/>
      <c r="D35" s="66"/>
      <c r="E35" s="66"/>
      <c r="F35" s="66"/>
      <c r="G35" s="62"/>
      <c r="H35" s="96"/>
      <c r="I35" s="96"/>
      <c r="J35" s="66"/>
    </row>
    <row r="36" spans="1:11" s="60" customFormat="1" ht="6.75" customHeight="1" x14ac:dyDescent="0.2">
      <c r="A36" s="94"/>
      <c r="B36" s="95"/>
      <c r="C36" s="62"/>
      <c r="D36" s="66"/>
      <c r="E36" s="66"/>
      <c r="F36" s="66"/>
      <c r="G36" s="62"/>
      <c r="H36" s="96"/>
      <c r="I36" s="96"/>
      <c r="J36" s="66"/>
    </row>
    <row r="37" spans="1:11" s="60" customFormat="1" ht="65.25" customHeight="1" x14ac:dyDescent="0.2">
      <c r="A37" s="183" t="s">
        <v>730</v>
      </c>
      <c r="B37" s="183"/>
      <c r="C37" s="183"/>
      <c r="D37" s="183"/>
      <c r="E37" s="183"/>
      <c r="F37" s="183"/>
      <c r="G37" s="183"/>
      <c r="H37" s="183"/>
      <c r="I37" s="183"/>
      <c r="J37" s="183"/>
    </row>
    <row r="38" spans="1:11" s="60" customFormat="1" ht="8.25" customHeight="1" x14ac:dyDescent="0.2">
      <c r="A38" s="95"/>
      <c r="B38" s="95"/>
      <c r="C38" s="62"/>
      <c r="D38" s="66"/>
      <c r="E38" s="66"/>
      <c r="F38" s="66"/>
      <c r="G38" s="62"/>
      <c r="H38" s="96"/>
      <c r="I38" s="96"/>
      <c r="J38" s="66"/>
    </row>
    <row r="39" spans="1:11" s="60" customFormat="1" ht="144" customHeight="1" x14ac:dyDescent="0.2">
      <c r="A39" s="193" t="s">
        <v>731</v>
      </c>
      <c r="B39" s="193"/>
      <c r="C39" s="193"/>
      <c r="D39" s="193"/>
      <c r="E39" s="193"/>
      <c r="F39" s="193"/>
      <c r="G39" s="193"/>
      <c r="H39" s="193"/>
      <c r="I39" s="193"/>
      <c r="J39" s="193"/>
    </row>
    <row r="40" spans="1:11" s="60" customFormat="1" ht="9.75" customHeight="1" x14ac:dyDescent="0.2">
      <c r="A40" s="97"/>
      <c r="B40" s="97"/>
      <c r="C40" s="97"/>
      <c r="D40" s="97"/>
      <c r="E40" s="97"/>
      <c r="F40" s="97"/>
      <c r="G40" s="97"/>
      <c r="H40" s="97"/>
      <c r="I40" s="97"/>
      <c r="J40" s="97"/>
    </row>
    <row r="41" spans="1:11" s="60" customFormat="1" ht="41.45" customHeight="1" x14ac:dyDescent="0.2">
      <c r="A41" s="193" t="s">
        <v>732</v>
      </c>
      <c r="B41" s="193"/>
      <c r="C41" s="193"/>
      <c r="D41" s="193"/>
      <c r="E41" s="193"/>
      <c r="F41" s="193"/>
      <c r="G41" s="193"/>
      <c r="H41" s="193"/>
      <c r="I41" s="193"/>
      <c r="J41" s="193"/>
    </row>
    <row r="42" spans="1:11" s="60" customFormat="1" ht="9.75" customHeight="1" x14ac:dyDescent="0.2">
      <c r="A42" s="98"/>
      <c r="B42" s="98"/>
      <c r="C42" s="98"/>
      <c r="D42" s="98"/>
      <c r="E42" s="98"/>
      <c r="F42" s="98"/>
      <c r="G42" s="98"/>
      <c r="H42" s="98"/>
      <c r="I42" s="98"/>
      <c r="J42" s="98"/>
    </row>
    <row r="43" spans="1:11" s="60" customFormat="1" ht="3.75" customHeight="1" x14ac:dyDescent="0.2">
      <c r="A43" s="229"/>
      <c r="B43" s="230"/>
      <c r="C43" s="230"/>
      <c r="D43" s="230"/>
      <c r="E43" s="230"/>
      <c r="F43" s="230"/>
      <c r="G43" s="230"/>
      <c r="H43" s="230"/>
      <c r="I43" s="230"/>
      <c r="J43" s="230"/>
    </row>
    <row r="44" spans="1:11" s="60" customFormat="1" ht="6" customHeight="1" x14ac:dyDescent="0.2">
      <c r="A44" s="99"/>
      <c r="B44" s="99"/>
      <c r="D44" s="53"/>
      <c r="E44" s="53"/>
      <c r="F44" s="53"/>
      <c r="H44" s="100"/>
      <c r="I44" s="100"/>
      <c r="J44" s="53"/>
    </row>
    <row r="45" spans="1:11" s="60" customFormat="1" ht="15" x14ac:dyDescent="0.25">
      <c r="A45" s="67" t="s">
        <v>733</v>
      </c>
      <c r="B45" s="67"/>
      <c r="C45" s="101"/>
      <c r="D45" s="53"/>
      <c r="E45" s="53"/>
      <c r="F45" s="53"/>
      <c r="H45" s="100"/>
      <c r="I45" s="100"/>
      <c r="J45" s="53"/>
    </row>
    <row r="46" spans="1:11" s="60" customFormat="1" ht="6" customHeight="1" x14ac:dyDescent="0.2">
      <c r="A46" s="99"/>
      <c r="B46" s="99"/>
      <c r="D46" s="53"/>
      <c r="E46" s="53"/>
      <c r="F46" s="53"/>
      <c r="H46" s="100"/>
      <c r="I46" s="100"/>
      <c r="J46" s="53"/>
    </row>
    <row r="47" spans="1:11" s="60" customFormat="1" ht="48" customHeight="1" x14ac:dyDescent="0.2">
      <c r="A47" s="193" t="s">
        <v>749</v>
      </c>
      <c r="B47" s="193"/>
      <c r="C47" s="193"/>
      <c r="D47" s="193"/>
      <c r="E47" s="193"/>
      <c r="F47" s="193"/>
      <c r="G47" s="193"/>
      <c r="H47" s="193"/>
      <c r="I47" s="193"/>
      <c r="J47" s="193"/>
      <c r="K47" s="102"/>
    </row>
    <row r="48" spans="1:11" s="72" customFormat="1" ht="8.25" customHeight="1" x14ac:dyDescent="0.25">
      <c r="A48" s="103"/>
      <c r="B48" s="103"/>
      <c r="C48" s="60"/>
      <c r="D48" s="104"/>
      <c r="E48" s="104"/>
      <c r="F48" s="104"/>
      <c r="H48" s="105"/>
      <c r="I48" s="52"/>
      <c r="J48" s="53"/>
    </row>
    <row r="49" spans="1:11" s="72" customFormat="1" ht="15.75" customHeight="1" x14ac:dyDescent="0.25">
      <c r="A49" s="67" t="s">
        <v>734</v>
      </c>
      <c r="B49" s="106"/>
      <c r="C49" s="62"/>
      <c r="D49" s="104"/>
      <c r="E49" s="104"/>
      <c r="F49" s="104"/>
      <c r="H49" s="105"/>
      <c r="I49" s="52"/>
      <c r="J49" s="53"/>
    </row>
    <row r="50" spans="1:11" ht="6.75" customHeight="1" thickBot="1" x14ac:dyDescent="0.3">
      <c r="D50" s="104"/>
      <c r="E50" s="104"/>
      <c r="F50" s="104"/>
      <c r="G50" s="72"/>
      <c r="H50" s="105"/>
      <c r="K50" s="72"/>
    </row>
    <row r="51" spans="1:11" s="109" customFormat="1" ht="22.15" customHeight="1" x14ac:dyDescent="0.25">
      <c r="A51" s="107" t="s">
        <v>3</v>
      </c>
      <c r="B51" s="194" t="s">
        <v>735</v>
      </c>
      <c r="C51" s="195"/>
      <c r="D51" s="195"/>
      <c r="E51" s="195"/>
      <c r="F51" s="195"/>
      <c r="G51" s="195"/>
      <c r="H51" s="195"/>
      <c r="I51" s="196" t="s">
        <v>736</v>
      </c>
      <c r="J51" s="197"/>
      <c r="K51" s="108"/>
    </row>
    <row r="52" spans="1:11" s="109" customFormat="1" ht="108" customHeight="1" thickBot="1" x14ac:dyDescent="0.3">
      <c r="A52" s="110">
        <v>1</v>
      </c>
      <c r="B52" s="202" t="s">
        <v>750</v>
      </c>
      <c r="C52" s="203"/>
      <c r="D52" s="203"/>
      <c r="E52" s="203"/>
      <c r="F52" s="203"/>
      <c r="G52" s="203"/>
      <c r="H52" s="204"/>
      <c r="I52" s="111" t="s">
        <v>737</v>
      </c>
      <c r="J52" s="112">
        <f>'Planilha Orçamentária'!F485</f>
        <v>0</v>
      </c>
      <c r="K52" s="108"/>
    </row>
    <row r="53" spans="1:11" ht="4.1500000000000004" customHeight="1" x14ac:dyDescent="0.25">
      <c r="A53" s="103"/>
      <c r="B53" s="103"/>
      <c r="D53" s="104"/>
      <c r="E53" s="104"/>
      <c r="F53" s="104"/>
      <c r="G53" s="72"/>
      <c r="H53" s="105"/>
      <c r="K53" s="72"/>
    </row>
    <row r="54" spans="1:11" ht="5.45" customHeight="1" x14ac:dyDescent="0.25">
      <c r="A54" s="103"/>
      <c r="B54" s="103"/>
      <c r="D54" s="104"/>
      <c r="E54" s="104"/>
      <c r="F54" s="104"/>
      <c r="G54" s="72"/>
      <c r="H54" s="105"/>
      <c r="K54" s="72"/>
    </row>
    <row r="55" spans="1:11" s="59" customFormat="1" ht="35.25" customHeight="1" x14ac:dyDescent="0.25">
      <c r="A55" s="205" t="s">
        <v>738</v>
      </c>
      <c r="B55" s="205"/>
      <c r="C55" s="205"/>
      <c r="D55" s="205"/>
      <c r="E55" s="205"/>
      <c r="F55" s="205"/>
      <c r="G55" s="205"/>
      <c r="H55" s="205"/>
      <c r="I55" s="205"/>
      <c r="J55" s="205"/>
      <c r="K55" s="103"/>
    </row>
    <row r="57" spans="1:11" ht="15.75" x14ac:dyDescent="0.25">
      <c r="A57" s="125" t="s">
        <v>752</v>
      </c>
      <c r="B57" s="126"/>
      <c r="C57" s="62"/>
      <c r="D57" s="127"/>
      <c r="E57" s="127"/>
      <c r="F57" s="127"/>
      <c r="G57" s="128"/>
      <c r="H57" s="129"/>
      <c r="I57" s="130"/>
      <c r="J57" s="131"/>
    </row>
    <row r="58" spans="1:11" ht="12" customHeight="1" x14ac:dyDescent="0.25">
      <c r="A58" s="132"/>
      <c r="B58" s="132"/>
      <c r="C58" s="133"/>
      <c r="D58" s="134"/>
      <c r="E58" s="134"/>
      <c r="F58" s="134"/>
      <c r="G58" s="135"/>
      <c r="H58" s="130"/>
      <c r="I58" s="130"/>
      <c r="J58" s="131"/>
    </row>
    <row r="59" spans="1:11" ht="27.75" customHeight="1" x14ac:dyDescent="0.2">
      <c r="A59" s="209" t="s">
        <v>754</v>
      </c>
      <c r="B59" s="209"/>
      <c r="C59" s="209"/>
      <c r="D59" s="209"/>
      <c r="E59" s="209"/>
      <c r="F59" s="209"/>
      <c r="G59" s="209"/>
      <c r="H59" s="209"/>
      <c r="I59" s="209"/>
      <c r="J59" s="209"/>
    </row>
    <row r="61" spans="1:11" ht="15" x14ac:dyDescent="0.2">
      <c r="A61" s="67" t="s">
        <v>753</v>
      </c>
      <c r="B61" s="67"/>
      <c r="C61" s="68"/>
      <c r="D61" s="89"/>
      <c r="E61" s="89"/>
      <c r="F61" s="89"/>
      <c r="G61" s="69"/>
      <c r="H61" s="70"/>
      <c r="I61" s="70"/>
      <c r="J61" s="71"/>
    </row>
    <row r="62" spans="1:11" ht="14.25" x14ac:dyDescent="0.2">
      <c r="A62" s="88"/>
      <c r="B62" s="88"/>
      <c r="C62" s="68"/>
      <c r="D62" s="89"/>
      <c r="E62" s="89"/>
      <c r="F62" s="89"/>
      <c r="G62" s="69"/>
      <c r="H62" s="70"/>
      <c r="I62" s="70"/>
      <c r="J62" s="71"/>
    </row>
    <row r="63" spans="1:11" ht="13.5" x14ac:dyDescent="0.2">
      <c r="A63" s="206" t="s">
        <v>739</v>
      </c>
      <c r="B63" s="206"/>
      <c r="C63" s="206"/>
      <c r="D63" s="206"/>
      <c r="E63" s="113"/>
      <c r="F63" s="207" t="s">
        <v>740</v>
      </c>
      <c r="G63" s="207"/>
      <c r="H63" s="207"/>
      <c r="I63" s="207"/>
      <c r="J63" s="207"/>
    </row>
    <row r="64" spans="1:11" ht="12.75" customHeight="1" x14ac:dyDescent="0.2">
      <c r="A64" s="88"/>
      <c r="B64" s="88"/>
      <c r="C64" s="68"/>
      <c r="D64" s="89"/>
      <c r="E64" s="89"/>
      <c r="F64" s="89"/>
      <c r="G64" s="69"/>
      <c r="H64" s="70"/>
      <c r="I64" s="70"/>
      <c r="J64" s="71"/>
    </row>
    <row r="65" spans="1:10" ht="15.75" customHeight="1" x14ac:dyDescent="0.2">
      <c r="A65" s="208" t="s">
        <v>741</v>
      </c>
      <c r="B65" s="208"/>
      <c r="C65" s="208"/>
      <c r="D65" s="208"/>
      <c r="E65" s="208"/>
      <c r="F65" s="208"/>
      <c r="G65" s="208"/>
      <c r="H65" s="208"/>
      <c r="I65" s="208"/>
      <c r="J65" s="208"/>
    </row>
    <row r="66" spans="1:10" ht="12" customHeight="1" x14ac:dyDescent="0.2">
      <c r="A66" s="88"/>
      <c r="B66" s="88"/>
      <c r="C66" s="68"/>
      <c r="D66" s="89" t="s">
        <v>742</v>
      </c>
      <c r="E66" s="89"/>
      <c r="F66" s="89" t="s">
        <v>743</v>
      </c>
      <c r="G66" s="69"/>
      <c r="H66" s="198" t="s">
        <v>744</v>
      </c>
      <c r="I66" s="198"/>
      <c r="J66" s="71"/>
    </row>
    <row r="67" spans="1:10" ht="14.25" x14ac:dyDescent="0.2">
      <c r="A67" s="88"/>
      <c r="B67" s="88"/>
      <c r="C67" s="68"/>
      <c r="D67" s="89"/>
      <c r="E67" s="89"/>
      <c r="F67" s="89"/>
      <c r="G67" s="69"/>
      <c r="H67" s="70"/>
      <c r="I67" s="70"/>
      <c r="J67" s="71"/>
    </row>
    <row r="68" spans="1:10" ht="14.25" x14ac:dyDescent="0.2">
      <c r="A68" s="88"/>
      <c r="B68" s="88"/>
      <c r="C68" s="68"/>
      <c r="D68" s="89"/>
      <c r="E68" s="89"/>
      <c r="F68" s="89"/>
      <c r="G68" s="69"/>
      <c r="H68" s="70"/>
      <c r="I68" s="70"/>
      <c r="J68" s="71"/>
    </row>
    <row r="69" spans="1:10" ht="14.25" x14ac:dyDescent="0.2">
      <c r="A69" s="88"/>
      <c r="B69" s="88"/>
      <c r="C69" s="68"/>
      <c r="D69" s="89"/>
      <c r="E69" s="89"/>
      <c r="F69" s="89"/>
      <c r="G69" s="69"/>
      <c r="H69" s="70"/>
      <c r="I69" s="70"/>
      <c r="J69" s="71"/>
    </row>
    <row r="70" spans="1:10" ht="15" x14ac:dyDescent="0.25">
      <c r="A70" s="88"/>
      <c r="B70" s="88"/>
      <c r="C70" s="68"/>
      <c r="D70" s="199"/>
      <c r="E70" s="199"/>
      <c r="F70" s="199"/>
      <c r="G70" s="199"/>
      <c r="H70" s="199"/>
      <c r="I70" s="70" t="s">
        <v>745</v>
      </c>
      <c r="J70" s="71"/>
    </row>
    <row r="71" spans="1:10" ht="15" x14ac:dyDescent="0.25">
      <c r="A71" s="88"/>
      <c r="B71" s="88"/>
      <c r="C71" s="68"/>
      <c r="D71" s="200" t="s">
        <v>746</v>
      </c>
      <c r="E71" s="200"/>
      <c r="F71" s="200"/>
      <c r="G71" s="200"/>
      <c r="H71" s="200"/>
      <c r="I71" s="70"/>
      <c r="J71" s="71"/>
    </row>
    <row r="72" spans="1:10" ht="15" x14ac:dyDescent="0.25">
      <c r="A72" s="88"/>
      <c r="B72" s="88"/>
      <c r="C72" s="68"/>
      <c r="D72" s="201" t="s">
        <v>747</v>
      </c>
      <c r="E72" s="201"/>
      <c r="F72" s="201"/>
      <c r="G72" s="201"/>
      <c r="H72" s="201"/>
      <c r="I72" s="70"/>
      <c r="J72" s="71"/>
    </row>
  </sheetData>
  <sheetProtection algorithmName="SHA-512" hashValue="ADaWpfd1rMmL3L5K0J4hTxusngmxng9aPOJomin2lBfgNClriJJkXNDjZx2EDrDCe4v8j16fvs7xKVAKHYeo5g==" saltValue="xEudgDBGAqDi8lEBoJ7Rog==" spinCount="100000" sheet="1" objects="1" scenarios="1" selectLockedCells="1"/>
  <mergeCells count="60">
    <mergeCell ref="H66:I66"/>
    <mergeCell ref="D70:H70"/>
    <mergeCell ref="D71:H71"/>
    <mergeCell ref="D72:H72"/>
    <mergeCell ref="B52:H52"/>
    <mergeCell ref="A55:J55"/>
    <mergeCell ref="A63:D63"/>
    <mergeCell ref="F63:J63"/>
    <mergeCell ref="A65:J65"/>
    <mergeCell ref="A59:J59"/>
    <mergeCell ref="A39:J39"/>
    <mergeCell ref="A41:J41"/>
    <mergeCell ref="A43:J43"/>
    <mergeCell ref="A47:J47"/>
    <mergeCell ref="B51:H51"/>
    <mergeCell ref="I51:J51"/>
    <mergeCell ref="A37:J37"/>
    <mergeCell ref="A28:B28"/>
    <mergeCell ref="C28:J28"/>
    <mergeCell ref="A30:J30"/>
    <mergeCell ref="A31:D31"/>
    <mergeCell ref="E31:G31"/>
    <mergeCell ref="H31:I31"/>
    <mergeCell ref="A32:D33"/>
    <mergeCell ref="E32:F32"/>
    <mergeCell ref="G32:J32"/>
    <mergeCell ref="E33:J33"/>
    <mergeCell ref="A34:J34"/>
    <mergeCell ref="A24:J24"/>
    <mergeCell ref="A25:B25"/>
    <mergeCell ref="C25:J25"/>
    <mergeCell ref="F26:J26"/>
    <mergeCell ref="B27:D27"/>
    <mergeCell ref="F27:J27"/>
    <mergeCell ref="A21:C21"/>
    <mergeCell ref="D21:J21"/>
    <mergeCell ref="A22:C22"/>
    <mergeCell ref="D22:E22"/>
    <mergeCell ref="F22:H22"/>
    <mergeCell ref="I22:J22"/>
    <mergeCell ref="A20:B20"/>
    <mergeCell ref="D20:J20"/>
    <mergeCell ref="A15:C15"/>
    <mergeCell ref="F15:H15"/>
    <mergeCell ref="A16:C16"/>
    <mergeCell ref="D16:E16"/>
    <mergeCell ref="F16:H16"/>
    <mergeCell ref="I16:J16"/>
    <mergeCell ref="A17:C17"/>
    <mergeCell ref="D17:J17"/>
    <mergeCell ref="A18:J18"/>
    <mergeCell ref="A19:B19"/>
    <mergeCell ref="D19:J19"/>
    <mergeCell ref="A14:C14"/>
    <mergeCell ref="D14:J14"/>
    <mergeCell ref="A1:C5"/>
    <mergeCell ref="A8:J8"/>
    <mergeCell ref="A12:C12"/>
    <mergeCell ref="D12:J12"/>
    <mergeCell ref="C13:J13"/>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347D9-EC60-4041-BCCA-506B606ADE1A}">
  <sheetPr codeName="Plan9">
    <tabColor theme="4"/>
  </sheetPr>
  <dimension ref="A1:G485"/>
  <sheetViews>
    <sheetView zoomScale="96" zoomScaleNormal="96" workbookViewId="0">
      <selection activeCell="E16" sqref="E16"/>
    </sheetView>
  </sheetViews>
  <sheetFormatPr defaultColWidth="8.28515625" defaultRowHeight="12" x14ac:dyDescent="0.2"/>
  <cols>
    <col min="1" max="1" width="8.7109375" style="21" customWidth="1"/>
    <col min="2" max="2" width="41.5703125" style="4" customWidth="1"/>
    <col min="3" max="3" width="6" style="5" bestFit="1" customWidth="1"/>
    <col min="4" max="4" width="9.42578125" style="5" customWidth="1"/>
    <col min="5" max="5" width="13.5703125" style="5" customWidth="1"/>
    <col min="6" max="6" width="19.140625" style="5" customWidth="1"/>
    <col min="7" max="16384" width="8.28515625" style="5"/>
  </cols>
  <sheetData>
    <row r="1" spans="1:7" x14ac:dyDescent="0.2">
      <c r="A1" s="213" t="s">
        <v>674</v>
      </c>
      <c r="B1" s="214"/>
      <c r="C1" s="214"/>
      <c r="D1" s="214"/>
      <c r="E1" s="214"/>
      <c r="F1" s="214"/>
    </row>
    <row r="2" spans="1:7" x14ac:dyDescent="0.2">
      <c r="A2" s="213" t="s">
        <v>755</v>
      </c>
      <c r="B2" s="214"/>
      <c r="C2" s="214"/>
      <c r="D2" s="214"/>
      <c r="E2" s="214"/>
      <c r="F2" s="214"/>
    </row>
    <row r="3" spans="1:7" x14ac:dyDescent="0.2">
      <c r="A3" s="8"/>
      <c r="B3" s="3"/>
      <c r="C3" s="1"/>
      <c r="D3" s="1"/>
      <c r="E3" s="9"/>
      <c r="F3" s="9"/>
    </row>
    <row r="4" spans="1:7" ht="71.25" customHeight="1" x14ac:dyDescent="0.2">
      <c r="A4" s="8"/>
      <c r="B4" s="215" t="s">
        <v>0</v>
      </c>
      <c r="C4" s="216"/>
      <c r="D4" s="216"/>
      <c r="E4" s="216"/>
      <c r="F4" s="122" t="s">
        <v>1</v>
      </c>
      <c r="G4" s="27"/>
    </row>
    <row r="5" spans="1:7" x14ac:dyDescent="0.2">
      <c r="A5" s="8"/>
      <c r="B5" s="211" t="s">
        <v>675</v>
      </c>
      <c r="C5" s="212"/>
      <c r="D5" s="212"/>
      <c r="E5" s="212"/>
      <c r="F5" s="123">
        <v>0.2334</v>
      </c>
      <c r="G5" s="23"/>
    </row>
    <row r="6" spans="1:7" x14ac:dyDescent="0.2">
      <c r="A6" s="8"/>
      <c r="B6" s="211" t="s">
        <v>676</v>
      </c>
      <c r="C6" s="212"/>
      <c r="D6" s="212"/>
      <c r="E6" s="212"/>
      <c r="F6" s="124">
        <v>0.14580000000000001</v>
      </c>
    </row>
    <row r="7" spans="1:7" x14ac:dyDescent="0.2">
      <c r="A7" s="8"/>
      <c r="B7" s="211" t="s">
        <v>677</v>
      </c>
      <c r="C7" s="212"/>
      <c r="D7" s="212"/>
      <c r="E7" s="212"/>
      <c r="F7" s="117">
        <v>0</v>
      </c>
      <c r="G7" s="10"/>
    </row>
    <row r="8" spans="1:7" ht="49.5" customHeight="1" x14ac:dyDescent="0.2">
      <c r="B8" s="210" t="s">
        <v>756</v>
      </c>
      <c r="C8" s="210"/>
      <c r="D8" s="210"/>
      <c r="E8" s="210"/>
      <c r="F8" s="210"/>
    </row>
    <row r="9" spans="1:7" s="15" customFormat="1" ht="24" x14ac:dyDescent="0.2">
      <c r="A9" s="11" t="s">
        <v>2</v>
      </c>
      <c r="B9" s="12" t="s">
        <v>3</v>
      </c>
      <c r="C9" s="12" t="s">
        <v>4</v>
      </c>
      <c r="D9" s="13" t="s">
        <v>5</v>
      </c>
      <c r="E9" s="14" t="s">
        <v>678</v>
      </c>
      <c r="F9" s="14" t="s">
        <v>6</v>
      </c>
    </row>
    <row r="11" spans="1:7" s="18" customFormat="1" ht="12.75" x14ac:dyDescent="0.2">
      <c r="A11" s="16" t="s">
        <v>7</v>
      </c>
      <c r="B11" s="17" t="s">
        <v>8</v>
      </c>
      <c r="F11" s="116">
        <f>SUM(F12:F17)</f>
        <v>0</v>
      </c>
    </row>
    <row r="14" spans="1:7" s="18" customFormat="1" x14ac:dyDescent="0.2">
      <c r="A14" s="16" t="s">
        <v>9</v>
      </c>
      <c r="B14" s="17" t="s">
        <v>10</v>
      </c>
    </row>
    <row r="16" spans="1:7" x14ac:dyDescent="0.2">
      <c r="A16" s="118" t="s">
        <v>11</v>
      </c>
      <c r="B16" s="119" t="s">
        <v>12</v>
      </c>
      <c r="C16" s="120" t="s">
        <v>13</v>
      </c>
      <c r="D16" s="121">
        <v>1</v>
      </c>
      <c r="E16" s="231"/>
      <c r="F16" s="121">
        <f xml:space="preserve"> ROUND(D16*E16,2)</f>
        <v>0</v>
      </c>
    </row>
    <row r="18" spans="1:6" s="18" customFormat="1" ht="12.75" x14ac:dyDescent="0.2">
      <c r="A18" s="16" t="s">
        <v>14</v>
      </c>
      <c r="B18" s="17" t="s">
        <v>15</v>
      </c>
      <c r="F18" s="116">
        <f>SUM(F19:F32)</f>
        <v>0</v>
      </c>
    </row>
    <row r="21" spans="1:6" s="18" customFormat="1" x14ac:dyDescent="0.2">
      <c r="A21" s="16" t="s">
        <v>16</v>
      </c>
      <c r="B21" s="17" t="s">
        <v>17</v>
      </c>
    </row>
    <row r="23" spans="1:6" ht="24" x14ac:dyDescent="0.2">
      <c r="A23" s="118" t="s">
        <v>18</v>
      </c>
      <c r="B23" s="119" t="s">
        <v>19</v>
      </c>
      <c r="C23" s="120" t="s">
        <v>20</v>
      </c>
      <c r="D23" s="121">
        <v>10.42</v>
      </c>
      <c r="E23" s="231"/>
      <c r="F23" s="121">
        <f xml:space="preserve"> ROUND(D23*E23,2)</f>
        <v>0</v>
      </c>
    </row>
    <row r="24" spans="1:6" ht="24" x14ac:dyDescent="0.2">
      <c r="A24" s="118" t="s">
        <v>21</v>
      </c>
      <c r="B24" s="119" t="s">
        <v>22</v>
      </c>
      <c r="C24" s="120" t="s">
        <v>20</v>
      </c>
      <c r="D24" s="121">
        <v>10.42</v>
      </c>
      <c r="E24" s="231"/>
      <c r="F24" s="121">
        <f xml:space="preserve"> ROUND(D24*E24,2)</f>
        <v>0</v>
      </c>
    </row>
    <row r="25" spans="1:6" ht="24" x14ac:dyDescent="0.2">
      <c r="A25" s="118" t="s">
        <v>23</v>
      </c>
      <c r="B25" s="119" t="s">
        <v>24</v>
      </c>
      <c r="C25" s="120" t="s">
        <v>20</v>
      </c>
      <c r="D25" s="121">
        <v>10.42</v>
      </c>
      <c r="E25" s="231"/>
      <c r="F25" s="121">
        <f xml:space="preserve"> ROUND(D25*E25,2)</f>
        <v>0</v>
      </c>
    </row>
    <row r="27" spans="1:6" s="18" customFormat="1" x14ac:dyDescent="0.2">
      <c r="A27" s="16" t="s">
        <v>25</v>
      </c>
      <c r="B27" s="17" t="s">
        <v>26</v>
      </c>
    </row>
    <row r="29" spans="1:6" ht="24" x14ac:dyDescent="0.2">
      <c r="A29" s="118" t="s">
        <v>27</v>
      </c>
      <c r="B29" s="119" t="s">
        <v>19</v>
      </c>
      <c r="C29" s="120" t="s">
        <v>20</v>
      </c>
      <c r="D29" s="121">
        <v>89.58</v>
      </c>
      <c r="E29" s="231"/>
      <c r="F29" s="121">
        <f xml:space="preserve"> ROUND(D29*E29,2)</f>
        <v>0</v>
      </c>
    </row>
    <row r="30" spans="1:6" ht="24" x14ac:dyDescent="0.2">
      <c r="A30" s="118" t="s">
        <v>28</v>
      </c>
      <c r="B30" s="119" t="s">
        <v>22</v>
      </c>
      <c r="C30" s="120" t="s">
        <v>20</v>
      </c>
      <c r="D30" s="121">
        <v>89.58</v>
      </c>
      <c r="E30" s="231"/>
      <c r="F30" s="121">
        <f xml:space="preserve"> ROUND(D30*E30,2)</f>
        <v>0</v>
      </c>
    </row>
    <row r="31" spans="1:6" ht="24" x14ac:dyDescent="0.2">
      <c r="A31" s="118" t="s">
        <v>29</v>
      </c>
      <c r="B31" s="119" t="s">
        <v>24</v>
      </c>
      <c r="C31" s="120" t="s">
        <v>20</v>
      </c>
      <c r="D31" s="121">
        <v>89.58</v>
      </c>
      <c r="E31" s="231"/>
      <c r="F31" s="121">
        <f xml:space="preserve"> ROUND(D31*E31,2)</f>
        <v>0</v>
      </c>
    </row>
    <row r="33" spans="1:6" s="18" customFormat="1" ht="12.75" x14ac:dyDescent="0.2">
      <c r="A33" s="16" t="s">
        <v>30</v>
      </c>
      <c r="B33" s="17" t="s">
        <v>31</v>
      </c>
      <c r="F33" s="116">
        <f>SUM(F34:F65)</f>
        <v>0</v>
      </c>
    </row>
    <row r="36" spans="1:6" s="18" customFormat="1" x14ac:dyDescent="0.2">
      <c r="A36" s="16" t="s">
        <v>32</v>
      </c>
      <c r="B36" s="17" t="s">
        <v>33</v>
      </c>
    </row>
    <row r="38" spans="1:6" ht="36" x14ac:dyDescent="0.2">
      <c r="A38" s="118" t="s">
        <v>34</v>
      </c>
      <c r="B38" s="119" t="s">
        <v>35</v>
      </c>
      <c r="C38" s="120" t="s">
        <v>36</v>
      </c>
      <c r="D38" s="121">
        <v>900</v>
      </c>
      <c r="E38" s="231"/>
      <c r="F38" s="121">
        <f xml:space="preserve"> ROUND(D38*E38,2)</f>
        <v>0</v>
      </c>
    </row>
    <row r="39" spans="1:6" ht="24" x14ac:dyDescent="0.2">
      <c r="A39" s="118" t="s">
        <v>37</v>
      </c>
      <c r="B39" s="119" t="s">
        <v>38</v>
      </c>
      <c r="C39" s="120" t="s">
        <v>13</v>
      </c>
      <c r="D39" s="121">
        <v>80</v>
      </c>
      <c r="E39" s="231"/>
      <c r="F39" s="121">
        <f xml:space="preserve"> ROUND(D39*E39,2)</f>
        <v>0</v>
      </c>
    </row>
    <row r="41" spans="1:6" s="18" customFormat="1" ht="24" x14ac:dyDescent="0.2">
      <c r="A41" s="16" t="s">
        <v>39</v>
      </c>
      <c r="B41" s="17" t="s">
        <v>40</v>
      </c>
    </row>
    <row r="43" spans="1:6" ht="48" x14ac:dyDescent="0.2">
      <c r="A43" s="118" t="s">
        <v>41</v>
      </c>
      <c r="B43" s="119" t="s">
        <v>42</v>
      </c>
      <c r="C43" s="120" t="s">
        <v>43</v>
      </c>
      <c r="D43" s="121">
        <v>13.15</v>
      </c>
      <c r="E43" s="231"/>
      <c r="F43" s="121">
        <f xml:space="preserve"> ROUND(D43*E43,2)</f>
        <v>0</v>
      </c>
    </row>
    <row r="44" spans="1:6" ht="48" x14ac:dyDescent="0.2">
      <c r="A44" s="118" t="s">
        <v>44</v>
      </c>
      <c r="B44" s="119" t="s">
        <v>45</v>
      </c>
      <c r="C44" s="120" t="s">
        <v>36</v>
      </c>
      <c r="D44" s="121">
        <v>123</v>
      </c>
      <c r="E44" s="231"/>
      <c r="F44" s="121">
        <f xml:space="preserve"> ROUND(D44*E44,2)</f>
        <v>0</v>
      </c>
    </row>
    <row r="45" spans="1:6" ht="36" x14ac:dyDescent="0.2">
      <c r="A45" s="118" t="s">
        <v>46</v>
      </c>
      <c r="B45" s="119" t="s">
        <v>47</v>
      </c>
      <c r="C45" s="120" t="s">
        <v>36</v>
      </c>
      <c r="D45" s="121">
        <v>858</v>
      </c>
      <c r="E45" s="231"/>
      <c r="F45" s="121">
        <f xml:space="preserve"> ROUND(D45*E45,2)</f>
        <v>0</v>
      </c>
    </row>
    <row r="46" spans="1:6" ht="36" x14ac:dyDescent="0.2">
      <c r="A46" s="118" t="s">
        <v>48</v>
      </c>
      <c r="B46" s="119" t="s">
        <v>49</v>
      </c>
      <c r="C46" s="120" t="s">
        <v>50</v>
      </c>
      <c r="D46" s="121">
        <v>534</v>
      </c>
      <c r="E46" s="231"/>
      <c r="F46" s="121">
        <f xml:space="preserve"> ROUND(D46*E46,2)</f>
        <v>0</v>
      </c>
    </row>
    <row r="48" spans="1:6" s="18" customFormat="1" ht="24" x14ac:dyDescent="0.2">
      <c r="A48" s="16" t="s">
        <v>51</v>
      </c>
      <c r="B48" s="17" t="s">
        <v>52</v>
      </c>
    </row>
    <row r="50" spans="1:6" ht="24" x14ac:dyDescent="0.2">
      <c r="A50" s="118" t="s">
        <v>53</v>
      </c>
      <c r="B50" s="119" t="s">
        <v>54</v>
      </c>
      <c r="C50" s="120" t="s">
        <v>36</v>
      </c>
      <c r="D50" s="121">
        <v>8</v>
      </c>
      <c r="E50" s="231"/>
      <c r="F50" s="121">
        <f t="shared" ref="F50:F60" si="0" xml:space="preserve"> ROUND(D50*E50,2)</f>
        <v>0</v>
      </c>
    </row>
    <row r="51" spans="1:6" ht="24" x14ac:dyDescent="0.2">
      <c r="A51" s="118" t="s">
        <v>55</v>
      </c>
      <c r="B51" s="119" t="s">
        <v>56</v>
      </c>
      <c r="C51" s="120" t="s">
        <v>36</v>
      </c>
      <c r="D51" s="121">
        <v>5</v>
      </c>
      <c r="E51" s="231"/>
      <c r="F51" s="121">
        <f t="shared" si="0"/>
        <v>0</v>
      </c>
    </row>
    <row r="52" spans="1:6" ht="24" x14ac:dyDescent="0.2">
      <c r="A52" s="118" t="s">
        <v>57</v>
      </c>
      <c r="B52" s="119" t="s">
        <v>58</v>
      </c>
      <c r="C52" s="120" t="s">
        <v>36</v>
      </c>
      <c r="D52" s="121">
        <v>115</v>
      </c>
      <c r="E52" s="231"/>
      <c r="F52" s="121">
        <f t="shared" si="0"/>
        <v>0</v>
      </c>
    </row>
    <row r="53" spans="1:6" x14ac:dyDescent="0.2">
      <c r="A53" s="118" t="s">
        <v>59</v>
      </c>
      <c r="B53" s="119" t="s">
        <v>60</v>
      </c>
      <c r="C53" s="120" t="s">
        <v>36</v>
      </c>
      <c r="D53" s="121">
        <v>435</v>
      </c>
      <c r="E53" s="231"/>
      <c r="F53" s="121">
        <f t="shared" si="0"/>
        <v>0</v>
      </c>
    </row>
    <row r="54" spans="1:6" ht="24" x14ac:dyDescent="0.2">
      <c r="A54" s="118" t="s">
        <v>61</v>
      </c>
      <c r="B54" s="119" t="s">
        <v>62</v>
      </c>
      <c r="C54" s="120" t="s">
        <v>36</v>
      </c>
      <c r="D54" s="121">
        <v>113.3</v>
      </c>
      <c r="E54" s="231"/>
      <c r="F54" s="121">
        <f t="shared" si="0"/>
        <v>0</v>
      </c>
    </row>
    <row r="55" spans="1:6" ht="24" x14ac:dyDescent="0.2">
      <c r="A55" s="118" t="s">
        <v>63</v>
      </c>
      <c r="B55" s="119" t="s">
        <v>64</v>
      </c>
      <c r="C55" s="120" t="s">
        <v>13</v>
      </c>
      <c r="D55" s="121">
        <v>11</v>
      </c>
      <c r="E55" s="231"/>
      <c r="F55" s="121">
        <f t="shared" si="0"/>
        <v>0</v>
      </c>
    </row>
    <row r="56" spans="1:6" ht="24" x14ac:dyDescent="0.2">
      <c r="A56" s="118" t="s">
        <v>65</v>
      </c>
      <c r="B56" s="119" t="s">
        <v>66</v>
      </c>
      <c r="C56" s="120" t="s">
        <v>36</v>
      </c>
      <c r="D56" s="121">
        <v>70.59</v>
      </c>
      <c r="E56" s="231"/>
      <c r="F56" s="121">
        <f t="shared" si="0"/>
        <v>0</v>
      </c>
    </row>
    <row r="57" spans="1:6" ht="36" x14ac:dyDescent="0.2">
      <c r="A57" s="118" t="s">
        <v>67</v>
      </c>
      <c r="B57" s="119" t="s">
        <v>68</v>
      </c>
      <c r="C57" s="120" t="s">
        <v>13</v>
      </c>
      <c r="D57" s="121">
        <v>10</v>
      </c>
      <c r="E57" s="231"/>
      <c r="F57" s="121">
        <f t="shared" si="0"/>
        <v>0</v>
      </c>
    </row>
    <row r="58" spans="1:6" ht="36" x14ac:dyDescent="0.2">
      <c r="A58" s="118" t="s">
        <v>69</v>
      </c>
      <c r="B58" s="119" t="s">
        <v>70</v>
      </c>
      <c r="C58" s="120" t="s">
        <v>50</v>
      </c>
      <c r="D58" s="121">
        <v>2003.11</v>
      </c>
      <c r="E58" s="231"/>
      <c r="F58" s="121">
        <f t="shared" si="0"/>
        <v>0</v>
      </c>
    </row>
    <row r="59" spans="1:6" ht="36" x14ac:dyDescent="0.2">
      <c r="A59" s="118" t="s">
        <v>71</v>
      </c>
      <c r="B59" s="119" t="s">
        <v>72</v>
      </c>
      <c r="C59" s="120" t="s">
        <v>13</v>
      </c>
      <c r="D59" s="121">
        <v>15</v>
      </c>
      <c r="E59" s="231"/>
      <c r="F59" s="121">
        <f t="shared" si="0"/>
        <v>0</v>
      </c>
    </row>
    <row r="60" spans="1:6" ht="48" x14ac:dyDescent="0.2">
      <c r="A60" s="118" t="s">
        <v>73</v>
      </c>
      <c r="B60" s="119" t="s">
        <v>74</v>
      </c>
      <c r="C60" s="120" t="s">
        <v>50</v>
      </c>
      <c r="D60" s="121">
        <v>390</v>
      </c>
      <c r="E60" s="231"/>
      <c r="F60" s="121">
        <f t="shared" si="0"/>
        <v>0</v>
      </c>
    </row>
    <row r="62" spans="1:6" s="18" customFormat="1" ht="24" x14ac:dyDescent="0.2">
      <c r="A62" s="16" t="s">
        <v>75</v>
      </c>
      <c r="B62" s="17" t="s">
        <v>76</v>
      </c>
    </row>
    <row r="64" spans="1:6" ht="36" x14ac:dyDescent="0.2">
      <c r="A64" s="118" t="s">
        <v>77</v>
      </c>
      <c r="B64" s="119" t="s">
        <v>78</v>
      </c>
      <c r="C64" s="120" t="s">
        <v>43</v>
      </c>
      <c r="D64" s="121">
        <v>61.06</v>
      </c>
      <c r="E64" s="231"/>
      <c r="F64" s="121">
        <f xml:space="preserve"> ROUND(D64*E64,2)</f>
        <v>0</v>
      </c>
    </row>
    <row r="66" spans="1:6" s="18" customFormat="1" ht="12.75" x14ac:dyDescent="0.2">
      <c r="A66" s="16" t="s">
        <v>79</v>
      </c>
      <c r="B66" s="17" t="s">
        <v>80</v>
      </c>
      <c r="F66" s="116">
        <f>SUM(F67:F134)</f>
        <v>0</v>
      </c>
    </row>
    <row r="69" spans="1:6" s="18" customFormat="1" ht="36" x14ac:dyDescent="0.2">
      <c r="A69" s="16" t="s">
        <v>81</v>
      </c>
      <c r="B69" s="17" t="s">
        <v>82</v>
      </c>
    </row>
    <row r="71" spans="1:6" ht="48" x14ac:dyDescent="0.2">
      <c r="A71" s="118" t="s">
        <v>83</v>
      </c>
      <c r="B71" s="119" t="s">
        <v>84</v>
      </c>
      <c r="C71" s="120" t="s">
        <v>50</v>
      </c>
      <c r="D71" s="121">
        <v>62.5</v>
      </c>
      <c r="E71" s="231"/>
      <c r="F71" s="121">
        <f xml:space="preserve"> ROUND(D71*E71,2)</f>
        <v>0</v>
      </c>
    </row>
    <row r="72" spans="1:6" ht="48" x14ac:dyDescent="0.2">
      <c r="A72" s="118" t="s">
        <v>85</v>
      </c>
      <c r="B72" s="119" t="s">
        <v>86</v>
      </c>
      <c r="C72" s="120" t="s">
        <v>50</v>
      </c>
      <c r="D72" s="121">
        <v>62.5</v>
      </c>
      <c r="E72" s="231"/>
      <c r="F72" s="121">
        <f xml:space="preserve"> ROUND(D72*E72,2)</f>
        <v>0</v>
      </c>
    </row>
    <row r="73" spans="1:6" ht="36" x14ac:dyDescent="0.2">
      <c r="A73" s="118" t="s">
        <v>87</v>
      </c>
      <c r="B73" s="119" t="s">
        <v>88</v>
      </c>
      <c r="C73" s="120" t="s">
        <v>13</v>
      </c>
      <c r="D73" s="121">
        <v>26</v>
      </c>
      <c r="E73" s="231"/>
      <c r="F73" s="121">
        <f xml:space="preserve"> ROUND(D73*E73,2)</f>
        <v>0</v>
      </c>
    </row>
    <row r="75" spans="1:6" s="18" customFormat="1" x14ac:dyDescent="0.2">
      <c r="A75" s="16" t="s">
        <v>89</v>
      </c>
      <c r="B75" s="17" t="s">
        <v>90</v>
      </c>
    </row>
    <row r="77" spans="1:6" ht="60" x14ac:dyDescent="0.2">
      <c r="A77" s="118" t="s">
        <v>91</v>
      </c>
      <c r="B77" s="119" t="s">
        <v>92</v>
      </c>
      <c r="C77" s="120" t="s">
        <v>50</v>
      </c>
      <c r="D77" s="121">
        <v>20</v>
      </c>
      <c r="E77" s="231"/>
      <c r="F77" s="121">
        <f xml:space="preserve"> ROUND(D77*E77,2)</f>
        <v>0</v>
      </c>
    </row>
    <row r="78" spans="1:6" ht="60" x14ac:dyDescent="0.2">
      <c r="A78" s="118" t="s">
        <v>93</v>
      </c>
      <c r="B78" s="119" t="s">
        <v>94</v>
      </c>
      <c r="C78" s="120" t="s">
        <v>50</v>
      </c>
      <c r="D78" s="121">
        <v>38.5</v>
      </c>
      <c r="E78" s="231"/>
      <c r="F78" s="121">
        <f xml:space="preserve"> ROUND(D78*E78,2)</f>
        <v>0</v>
      </c>
    </row>
    <row r="79" spans="1:6" ht="60" x14ac:dyDescent="0.2">
      <c r="A79" s="118" t="s">
        <v>95</v>
      </c>
      <c r="B79" s="119" t="s">
        <v>96</v>
      </c>
      <c r="C79" s="120" t="s">
        <v>50</v>
      </c>
      <c r="D79" s="121">
        <v>18.5</v>
      </c>
      <c r="E79" s="231"/>
      <c r="F79" s="121">
        <f xml:space="preserve"> ROUND(D79*E79,2)</f>
        <v>0</v>
      </c>
    </row>
    <row r="81" spans="1:6" s="18" customFormat="1" x14ac:dyDescent="0.2">
      <c r="A81" s="16" t="s">
        <v>97</v>
      </c>
      <c r="B81" s="17" t="s">
        <v>98</v>
      </c>
    </row>
    <row r="83" spans="1:6" ht="60" x14ac:dyDescent="0.2">
      <c r="A83" s="118" t="s">
        <v>99</v>
      </c>
      <c r="B83" s="119" t="s">
        <v>100</v>
      </c>
      <c r="C83" s="120" t="s">
        <v>50</v>
      </c>
      <c r="D83" s="121">
        <v>35</v>
      </c>
      <c r="E83" s="231"/>
      <c r="F83" s="121">
        <f t="shared" ref="F83:F88" si="1" xml:space="preserve"> ROUND(D83*E83,2)</f>
        <v>0</v>
      </c>
    </row>
    <row r="84" spans="1:6" ht="60" x14ac:dyDescent="0.2">
      <c r="A84" s="118" t="s">
        <v>101</v>
      </c>
      <c r="B84" s="119" t="s">
        <v>102</v>
      </c>
      <c r="C84" s="120" t="s">
        <v>50</v>
      </c>
      <c r="D84" s="121">
        <v>165</v>
      </c>
      <c r="E84" s="231"/>
      <c r="F84" s="121">
        <f t="shared" si="1"/>
        <v>0</v>
      </c>
    </row>
    <row r="85" spans="1:6" ht="60" x14ac:dyDescent="0.2">
      <c r="A85" s="118" t="s">
        <v>103</v>
      </c>
      <c r="B85" s="119" t="s">
        <v>104</v>
      </c>
      <c r="C85" s="120" t="s">
        <v>50</v>
      </c>
      <c r="D85" s="121">
        <v>35</v>
      </c>
      <c r="E85" s="231"/>
      <c r="F85" s="121">
        <f t="shared" si="1"/>
        <v>0</v>
      </c>
    </row>
    <row r="86" spans="1:6" ht="60" x14ac:dyDescent="0.2">
      <c r="A86" s="118" t="s">
        <v>105</v>
      </c>
      <c r="B86" s="119" t="s">
        <v>106</v>
      </c>
      <c r="C86" s="120" t="s">
        <v>50</v>
      </c>
      <c r="D86" s="121">
        <v>100</v>
      </c>
      <c r="E86" s="231"/>
      <c r="F86" s="121">
        <f t="shared" si="1"/>
        <v>0</v>
      </c>
    </row>
    <row r="87" spans="1:6" ht="60" x14ac:dyDescent="0.2">
      <c r="A87" s="118" t="s">
        <v>107</v>
      </c>
      <c r="B87" s="119" t="s">
        <v>108</v>
      </c>
      <c r="C87" s="120" t="s">
        <v>50</v>
      </c>
      <c r="D87" s="121">
        <v>65</v>
      </c>
      <c r="E87" s="231"/>
      <c r="F87" s="121">
        <f t="shared" si="1"/>
        <v>0</v>
      </c>
    </row>
    <row r="88" spans="1:6" ht="36" x14ac:dyDescent="0.2">
      <c r="A88" s="118" t="s">
        <v>109</v>
      </c>
      <c r="B88" s="119" t="s">
        <v>110</v>
      </c>
      <c r="C88" s="120" t="s">
        <v>13</v>
      </c>
      <c r="D88" s="121">
        <v>18</v>
      </c>
      <c r="E88" s="231"/>
      <c r="F88" s="121">
        <f t="shared" si="1"/>
        <v>0</v>
      </c>
    </row>
    <row r="90" spans="1:6" s="18" customFormat="1" x14ac:dyDescent="0.2">
      <c r="A90" s="16" t="s">
        <v>111</v>
      </c>
      <c r="B90" s="17" t="s">
        <v>112</v>
      </c>
    </row>
    <row r="92" spans="1:6" ht="24" x14ac:dyDescent="0.2">
      <c r="A92" s="118" t="s">
        <v>113</v>
      </c>
      <c r="B92" s="119" t="s">
        <v>114</v>
      </c>
      <c r="C92" s="120" t="s">
        <v>50</v>
      </c>
      <c r="D92" s="121">
        <v>300</v>
      </c>
      <c r="E92" s="231"/>
      <c r="F92" s="121">
        <f xml:space="preserve"> ROUND(D92*E92,2)</f>
        <v>0</v>
      </c>
    </row>
    <row r="93" spans="1:6" ht="36" x14ac:dyDescent="0.2">
      <c r="A93" s="118" t="s">
        <v>115</v>
      </c>
      <c r="B93" s="119" t="s">
        <v>116</v>
      </c>
      <c r="C93" s="120" t="s">
        <v>13</v>
      </c>
      <c r="D93" s="121">
        <v>1</v>
      </c>
      <c r="E93" s="231"/>
      <c r="F93" s="121">
        <f xml:space="preserve"> ROUND(D93*E93,2)</f>
        <v>0</v>
      </c>
    </row>
    <row r="95" spans="1:6" s="18" customFormat="1" x14ac:dyDescent="0.2">
      <c r="A95" s="16" t="s">
        <v>117</v>
      </c>
      <c r="B95" s="17" t="s">
        <v>118</v>
      </c>
    </row>
    <row r="97" spans="1:6" ht="48" x14ac:dyDescent="0.2">
      <c r="A97" s="118" t="s">
        <v>119</v>
      </c>
      <c r="B97" s="119" t="s">
        <v>120</v>
      </c>
      <c r="C97" s="120" t="s">
        <v>13</v>
      </c>
      <c r="D97" s="121">
        <v>2</v>
      </c>
      <c r="E97" s="231"/>
      <c r="F97" s="121">
        <f t="shared" ref="F97:F113" si="2" xml:space="preserve"> ROUND(D97*E97,2)</f>
        <v>0</v>
      </c>
    </row>
    <row r="98" spans="1:6" ht="48" x14ac:dyDescent="0.2">
      <c r="A98" s="118" t="s">
        <v>121</v>
      </c>
      <c r="B98" s="119" t="s">
        <v>122</v>
      </c>
      <c r="C98" s="120" t="s">
        <v>13</v>
      </c>
      <c r="D98" s="121">
        <v>1</v>
      </c>
      <c r="E98" s="231"/>
      <c r="F98" s="121">
        <f t="shared" si="2"/>
        <v>0</v>
      </c>
    </row>
    <row r="99" spans="1:6" ht="48" x14ac:dyDescent="0.2">
      <c r="A99" s="118" t="s">
        <v>123</v>
      </c>
      <c r="B99" s="119" t="s">
        <v>124</v>
      </c>
      <c r="C99" s="120" t="s">
        <v>13</v>
      </c>
      <c r="D99" s="121">
        <v>1</v>
      </c>
      <c r="E99" s="231"/>
      <c r="F99" s="121">
        <f t="shared" si="2"/>
        <v>0</v>
      </c>
    </row>
    <row r="100" spans="1:6" ht="48" x14ac:dyDescent="0.2">
      <c r="A100" s="118" t="s">
        <v>125</v>
      </c>
      <c r="B100" s="119" t="s">
        <v>126</v>
      </c>
      <c r="C100" s="120" t="s">
        <v>13</v>
      </c>
      <c r="D100" s="121">
        <v>6</v>
      </c>
      <c r="E100" s="231"/>
      <c r="F100" s="121">
        <f t="shared" si="2"/>
        <v>0</v>
      </c>
    </row>
    <row r="101" spans="1:6" ht="48" x14ac:dyDescent="0.2">
      <c r="A101" s="118" t="s">
        <v>127</v>
      </c>
      <c r="B101" s="119" t="s">
        <v>128</v>
      </c>
      <c r="C101" s="120" t="s">
        <v>13</v>
      </c>
      <c r="D101" s="121">
        <v>1</v>
      </c>
      <c r="E101" s="231"/>
      <c r="F101" s="121">
        <f t="shared" si="2"/>
        <v>0</v>
      </c>
    </row>
    <row r="102" spans="1:6" ht="48" x14ac:dyDescent="0.2">
      <c r="A102" s="118" t="s">
        <v>129</v>
      </c>
      <c r="B102" s="119" t="s">
        <v>130</v>
      </c>
      <c r="C102" s="120" t="s">
        <v>13</v>
      </c>
      <c r="D102" s="121">
        <v>1</v>
      </c>
      <c r="E102" s="231"/>
      <c r="F102" s="121">
        <f t="shared" si="2"/>
        <v>0</v>
      </c>
    </row>
    <row r="103" spans="1:6" ht="36" x14ac:dyDescent="0.2">
      <c r="A103" s="118" t="s">
        <v>131</v>
      </c>
      <c r="B103" s="119" t="s">
        <v>132</v>
      </c>
      <c r="C103" s="120" t="s">
        <v>13</v>
      </c>
      <c r="D103" s="121">
        <v>1</v>
      </c>
      <c r="E103" s="231"/>
      <c r="F103" s="121">
        <f t="shared" si="2"/>
        <v>0</v>
      </c>
    </row>
    <row r="104" spans="1:6" ht="36" x14ac:dyDescent="0.2">
      <c r="A104" s="118" t="s">
        <v>133</v>
      </c>
      <c r="B104" s="119" t="s">
        <v>134</v>
      </c>
      <c r="C104" s="120" t="s">
        <v>13</v>
      </c>
      <c r="D104" s="121">
        <v>1</v>
      </c>
      <c r="E104" s="231"/>
      <c r="F104" s="121">
        <f t="shared" si="2"/>
        <v>0</v>
      </c>
    </row>
    <row r="105" spans="1:6" ht="36" x14ac:dyDescent="0.2">
      <c r="A105" s="118" t="s">
        <v>135</v>
      </c>
      <c r="B105" s="119" t="s">
        <v>136</v>
      </c>
      <c r="C105" s="120" t="s">
        <v>13</v>
      </c>
      <c r="D105" s="121">
        <v>1</v>
      </c>
      <c r="E105" s="231"/>
      <c r="F105" s="121">
        <f t="shared" si="2"/>
        <v>0</v>
      </c>
    </row>
    <row r="106" spans="1:6" ht="36" x14ac:dyDescent="0.2">
      <c r="A106" s="118" t="s">
        <v>137</v>
      </c>
      <c r="B106" s="119" t="s">
        <v>138</v>
      </c>
      <c r="C106" s="120" t="s">
        <v>13</v>
      </c>
      <c r="D106" s="121">
        <v>1</v>
      </c>
      <c r="E106" s="231"/>
      <c r="F106" s="121">
        <f t="shared" si="2"/>
        <v>0</v>
      </c>
    </row>
    <row r="107" spans="1:6" ht="24" x14ac:dyDescent="0.2">
      <c r="A107" s="118" t="s">
        <v>139</v>
      </c>
      <c r="B107" s="119" t="s">
        <v>140</v>
      </c>
      <c r="C107" s="120" t="s">
        <v>13</v>
      </c>
      <c r="D107" s="121">
        <v>2</v>
      </c>
      <c r="E107" s="231"/>
      <c r="F107" s="121">
        <f t="shared" si="2"/>
        <v>0</v>
      </c>
    </row>
    <row r="108" spans="1:6" ht="24" x14ac:dyDescent="0.2">
      <c r="A108" s="118" t="s">
        <v>141</v>
      </c>
      <c r="B108" s="119" t="s">
        <v>142</v>
      </c>
      <c r="C108" s="120" t="s">
        <v>13</v>
      </c>
      <c r="D108" s="121">
        <v>3</v>
      </c>
      <c r="E108" s="231"/>
      <c r="F108" s="121">
        <f t="shared" si="2"/>
        <v>0</v>
      </c>
    </row>
    <row r="109" spans="1:6" ht="24" x14ac:dyDescent="0.2">
      <c r="A109" s="118" t="s">
        <v>143</v>
      </c>
      <c r="B109" s="119" t="s">
        <v>144</v>
      </c>
      <c r="C109" s="120" t="s">
        <v>13</v>
      </c>
      <c r="D109" s="121">
        <v>6</v>
      </c>
      <c r="E109" s="231"/>
      <c r="F109" s="121">
        <f t="shared" si="2"/>
        <v>0</v>
      </c>
    </row>
    <row r="110" spans="1:6" ht="24" x14ac:dyDescent="0.2">
      <c r="A110" s="118" t="s">
        <v>145</v>
      </c>
      <c r="B110" s="119" t="s">
        <v>146</v>
      </c>
      <c r="C110" s="120" t="s">
        <v>13</v>
      </c>
      <c r="D110" s="121">
        <v>2</v>
      </c>
      <c r="E110" s="231"/>
      <c r="F110" s="121">
        <f t="shared" si="2"/>
        <v>0</v>
      </c>
    </row>
    <row r="111" spans="1:6" ht="24" x14ac:dyDescent="0.2">
      <c r="A111" s="118" t="s">
        <v>147</v>
      </c>
      <c r="B111" s="119" t="s">
        <v>148</v>
      </c>
      <c r="C111" s="120" t="s">
        <v>13</v>
      </c>
      <c r="D111" s="121">
        <v>5</v>
      </c>
      <c r="E111" s="231"/>
      <c r="F111" s="121">
        <f t="shared" si="2"/>
        <v>0</v>
      </c>
    </row>
    <row r="112" spans="1:6" ht="24" x14ac:dyDescent="0.2">
      <c r="A112" s="118" t="s">
        <v>149</v>
      </c>
      <c r="B112" s="119" t="s">
        <v>150</v>
      </c>
      <c r="C112" s="120" t="s">
        <v>13</v>
      </c>
      <c r="D112" s="121">
        <v>4</v>
      </c>
      <c r="E112" s="231"/>
      <c r="F112" s="121">
        <f t="shared" si="2"/>
        <v>0</v>
      </c>
    </row>
    <row r="113" spans="1:6" ht="48" x14ac:dyDescent="0.2">
      <c r="A113" s="118" t="s">
        <v>151</v>
      </c>
      <c r="B113" s="119" t="s">
        <v>152</v>
      </c>
      <c r="C113" s="120" t="s">
        <v>13</v>
      </c>
      <c r="D113" s="121">
        <v>2</v>
      </c>
      <c r="E113" s="231"/>
      <c r="F113" s="121">
        <f t="shared" si="2"/>
        <v>0</v>
      </c>
    </row>
    <row r="115" spans="1:6" s="18" customFormat="1" x14ac:dyDescent="0.2">
      <c r="A115" s="16" t="s">
        <v>153</v>
      </c>
      <c r="B115" s="17" t="s">
        <v>154</v>
      </c>
    </row>
    <row r="117" spans="1:6" ht="24" x14ac:dyDescent="0.2">
      <c r="A117" s="118" t="s">
        <v>155</v>
      </c>
      <c r="B117" s="119" t="s">
        <v>156</v>
      </c>
      <c r="C117" s="120" t="s">
        <v>50</v>
      </c>
      <c r="D117" s="121">
        <v>25</v>
      </c>
      <c r="E117" s="231"/>
      <c r="F117" s="121">
        <f t="shared" ref="F117:F133" si="3" xml:space="preserve"> ROUND(D117*E117,2)</f>
        <v>0</v>
      </c>
    </row>
    <row r="118" spans="1:6" ht="24" x14ac:dyDescent="0.2">
      <c r="A118" s="118" t="s">
        <v>157</v>
      </c>
      <c r="B118" s="119" t="s">
        <v>158</v>
      </c>
      <c r="C118" s="120" t="s">
        <v>13</v>
      </c>
      <c r="D118" s="121">
        <v>13</v>
      </c>
      <c r="E118" s="231"/>
      <c r="F118" s="121">
        <f t="shared" si="3"/>
        <v>0</v>
      </c>
    </row>
    <row r="119" spans="1:6" x14ac:dyDescent="0.2">
      <c r="A119" s="118" t="s">
        <v>159</v>
      </c>
      <c r="B119" s="119" t="s">
        <v>160</v>
      </c>
      <c r="C119" s="120" t="s">
        <v>13</v>
      </c>
      <c r="D119" s="121">
        <v>8</v>
      </c>
      <c r="E119" s="231"/>
      <c r="F119" s="121">
        <f t="shared" si="3"/>
        <v>0</v>
      </c>
    </row>
    <row r="120" spans="1:6" ht="48" x14ac:dyDescent="0.2">
      <c r="A120" s="118" t="s">
        <v>161</v>
      </c>
      <c r="B120" s="119" t="s">
        <v>162</v>
      </c>
      <c r="C120" s="120" t="s">
        <v>50</v>
      </c>
      <c r="D120" s="121">
        <v>22.5</v>
      </c>
      <c r="E120" s="231"/>
      <c r="F120" s="121">
        <f t="shared" si="3"/>
        <v>0</v>
      </c>
    </row>
    <row r="121" spans="1:6" ht="36" x14ac:dyDescent="0.2">
      <c r="A121" s="118" t="s">
        <v>163</v>
      </c>
      <c r="B121" s="119" t="s">
        <v>164</v>
      </c>
      <c r="C121" s="120" t="s">
        <v>50</v>
      </c>
      <c r="D121" s="121">
        <v>9</v>
      </c>
      <c r="E121" s="231"/>
      <c r="F121" s="121">
        <f t="shared" si="3"/>
        <v>0</v>
      </c>
    </row>
    <row r="122" spans="1:6" ht="36" x14ac:dyDescent="0.2">
      <c r="A122" s="118" t="s">
        <v>165</v>
      </c>
      <c r="B122" s="119" t="s">
        <v>166</v>
      </c>
      <c r="C122" s="120" t="s">
        <v>50</v>
      </c>
      <c r="D122" s="121">
        <v>6</v>
      </c>
      <c r="E122" s="231"/>
      <c r="F122" s="121">
        <f t="shared" si="3"/>
        <v>0</v>
      </c>
    </row>
    <row r="123" spans="1:6" ht="48" x14ac:dyDescent="0.2">
      <c r="A123" s="118" t="s">
        <v>167</v>
      </c>
      <c r="B123" s="119" t="s">
        <v>168</v>
      </c>
      <c r="C123" s="120" t="s">
        <v>13</v>
      </c>
      <c r="D123" s="121">
        <v>3</v>
      </c>
      <c r="E123" s="231"/>
      <c r="F123" s="121">
        <f t="shared" si="3"/>
        <v>0</v>
      </c>
    </row>
    <row r="124" spans="1:6" ht="48" x14ac:dyDescent="0.2">
      <c r="A124" s="118" t="s">
        <v>169</v>
      </c>
      <c r="B124" s="119" t="s">
        <v>170</v>
      </c>
      <c r="C124" s="120" t="s">
        <v>13</v>
      </c>
      <c r="D124" s="121">
        <v>4</v>
      </c>
      <c r="E124" s="231"/>
      <c r="F124" s="121">
        <f t="shared" si="3"/>
        <v>0</v>
      </c>
    </row>
    <row r="125" spans="1:6" ht="48" x14ac:dyDescent="0.2">
      <c r="A125" s="118" t="s">
        <v>171</v>
      </c>
      <c r="B125" s="119" t="s">
        <v>172</v>
      </c>
      <c r="C125" s="120" t="s">
        <v>13</v>
      </c>
      <c r="D125" s="121">
        <v>1</v>
      </c>
      <c r="E125" s="231"/>
      <c r="F125" s="121">
        <f t="shared" si="3"/>
        <v>0</v>
      </c>
    </row>
    <row r="126" spans="1:6" ht="48" x14ac:dyDescent="0.2">
      <c r="A126" s="118" t="s">
        <v>173</v>
      </c>
      <c r="B126" s="119" t="s">
        <v>174</v>
      </c>
      <c r="C126" s="120" t="s">
        <v>13</v>
      </c>
      <c r="D126" s="121">
        <v>3</v>
      </c>
      <c r="E126" s="231"/>
      <c r="F126" s="121">
        <f t="shared" si="3"/>
        <v>0</v>
      </c>
    </row>
    <row r="127" spans="1:6" ht="48" x14ac:dyDescent="0.2">
      <c r="A127" s="118" t="s">
        <v>175</v>
      </c>
      <c r="B127" s="119" t="s">
        <v>176</v>
      </c>
      <c r="C127" s="120" t="s">
        <v>13</v>
      </c>
      <c r="D127" s="121">
        <v>4</v>
      </c>
      <c r="E127" s="231"/>
      <c r="F127" s="121">
        <f t="shared" si="3"/>
        <v>0</v>
      </c>
    </row>
    <row r="128" spans="1:6" ht="48" x14ac:dyDescent="0.2">
      <c r="A128" s="118" t="s">
        <v>177</v>
      </c>
      <c r="B128" s="119" t="s">
        <v>178</v>
      </c>
      <c r="C128" s="120" t="s">
        <v>13</v>
      </c>
      <c r="D128" s="121">
        <v>3</v>
      </c>
      <c r="E128" s="231"/>
      <c r="F128" s="121">
        <f t="shared" si="3"/>
        <v>0</v>
      </c>
    </row>
    <row r="129" spans="1:6" ht="48" x14ac:dyDescent="0.2">
      <c r="A129" s="118" t="s">
        <v>179</v>
      </c>
      <c r="B129" s="119" t="s">
        <v>180</v>
      </c>
      <c r="C129" s="120" t="s">
        <v>13</v>
      </c>
      <c r="D129" s="121">
        <v>4</v>
      </c>
      <c r="E129" s="231"/>
      <c r="F129" s="121">
        <f t="shared" si="3"/>
        <v>0</v>
      </c>
    </row>
    <row r="130" spans="1:6" ht="48" x14ac:dyDescent="0.2">
      <c r="A130" s="118" t="s">
        <v>181</v>
      </c>
      <c r="B130" s="119" t="s">
        <v>182</v>
      </c>
      <c r="C130" s="120" t="s">
        <v>13</v>
      </c>
      <c r="D130" s="121">
        <v>1</v>
      </c>
      <c r="E130" s="231"/>
      <c r="F130" s="121">
        <f t="shared" si="3"/>
        <v>0</v>
      </c>
    </row>
    <row r="131" spans="1:6" ht="60" x14ac:dyDescent="0.2">
      <c r="A131" s="118" t="s">
        <v>183</v>
      </c>
      <c r="B131" s="119" t="s">
        <v>184</v>
      </c>
      <c r="C131" s="120" t="s">
        <v>13</v>
      </c>
      <c r="D131" s="121">
        <v>4</v>
      </c>
      <c r="E131" s="231"/>
      <c r="F131" s="121">
        <f t="shared" si="3"/>
        <v>0</v>
      </c>
    </row>
    <row r="132" spans="1:6" ht="48" x14ac:dyDescent="0.2">
      <c r="A132" s="118" t="s">
        <v>185</v>
      </c>
      <c r="B132" s="119" t="s">
        <v>186</v>
      </c>
      <c r="C132" s="120" t="s">
        <v>50</v>
      </c>
      <c r="D132" s="121">
        <v>30</v>
      </c>
      <c r="E132" s="231"/>
      <c r="F132" s="121">
        <f t="shared" si="3"/>
        <v>0</v>
      </c>
    </row>
    <row r="133" spans="1:6" ht="24" x14ac:dyDescent="0.2">
      <c r="A133" s="118" t="s">
        <v>187</v>
      </c>
      <c r="B133" s="119" t="s">
        <v>188</v>
      </c>
      <c r="C133" s="120" t="s">
        <v>189</v>
      </c>
      <c r="D133" s="121">
        <v>6</v>
      </c>
      <c r="E133" s="231"/>
      <c r="F133" s="121">
        <f t="shared" si="3"/>
        <v>0</v>
      </c>
    </row>
    <row r="135" spans="1:6" s="18" customFormat="1" ht="12.75" x14ac:dyDescent="0.2">
      <c r="A135" s="16" t="s">
        <v>191</v>
      </c>
      <c r="B135" s="17" t="s">
        <v>192</v>
      </c>
      <c r="F135" s="116">
        <f>SUM(F136:F158)</f>
        <v>0</v>
      </c>
    </row>
    <row r="138" spans="1:6" s="18" customFormat="1" x14ac:dyDescent="0.2">
      <c r="A138" s="16" t="s">
        <v>193</v>
      </c>
      <c r="B138" s="17" t="s">
        <v>194</v>
      </c>
    </row>
    <row r="140" spans="1:6" ht="36" x14ac:dyDescent="0.2">
      <c r="A140" s="118" t="s">
        <v>195</v>
      </c>
      <c r="B140" s="119" t="s">
        <v>196</v>
      </c>
      <c r="C140" s="120" t="s">
        <v>50</v>
      </c>
      <c r="D140" s="121">
        <v>57.62</v>
      </c>
      <c r="E140" s="231"/>
      <c r="F140" s="121">
        <f xml:space="preserve"> ROUND(D140*E140,2)</f>
        <v>0</v>
      </c>
    </row>
    <row r="141" spans="1:6" ht="36" x14ac:dyDescent="0.2">
      <c r="A141" s="118" t="s">
        <v>197</v>
      </c>
      <c r="B141" s="119" t="s">
        <v>198</v>
      </c>
      <c r="C141" s="120" t="s">
        <v>50</v>
      </c>
      <c r="D141" s="121">
        <v>57.62</v>
      </c>
      <c r="E141" s="231"/>
      <c r="F141" s="121">
        <f xml:space="preserve"> ROUND(D141*E141,2)</f>
        <v>0</v>
      </c>
    </row>
    <row r="143" spans="1:6" s="18" customFormat="1" x14ac:dyDescent="0.2">
      <c r="A143" s="16" t="s">
        <v>199</v>
      </c>
      <c r="B143" s="17" t="s">
        <v>200</v>
      </c>
    </row>
    <row r="145" spans="1:6" ht="36" x14ac:dyDescent="0.2">
      <c r="A145" s="118" t="s">
        <v>201</v>
      </c>
      <c r="B145" s="119" t="s">
        <v>202</v>
      </c>
      <c r="C145" s="120" t="s">
        <v>50</v>
      </c>
      <c r="D145" s="121">
        <v>86.89</v>
      </c>
      <c r="E145" s="231"/>
      <c r="F145" s="121">
        <f t="shared" ref="F145:F151" si="4" xml:space="preserve"> ROUND(D145*E145,2)</f>
        <v>0</v>
      </c>
    </row>
    <row r="146" spans="1:6" ht="48" x14ac:dyDescent="0.2">
      <c r="A146" s="118" t="s">
        <v>203</v>
      </c>
      <c r="B146" s="119" t="s">
        <v>204</v>
      </c>
      <c r="C146" s="120" t="s">
        <v>13</v>
      </c>
      <c r="D146" s="121">
        <v>31</v>
      </c>
      <c r="E146" s="231"/>
      <c r="F146" s="121">
        <f t="shared" si="4"/>
        <v>0</v>
      </c>
    </row>
    <row r="147" spans="1:6" ht="48" x14ac:dyDescent="0.2">
      <c r="A147" s="118" t="s">
        <v>206</v>
      </c>
      <c r="B147" s="119" t="s">
        <v>207</v>
      </c>
      <c r="C147" s="120" t="s">
        <v>13</v>
      </c>
      <c r="D147" s="121">
        <v>3</v>
      </c>
      <c r="E147" s="231"/>
      <c r="F147" s="121">
        <f t="shared" si="4"/>
        <v>0</v>
      </c>
    </row>
    <row r="148" spans="1:6" ht="36" x14ac:dyDescent="0.2">
      <c r="A148" s="118" t="s">
        <v>208</v>
      </c>
      <c r="B148" s="119" t="s">
        <v>209</v>
      </c>
      <c r="C148" s="120" t="s">
        <v>13</v>
      </c>
      <c r="D148" s="121">
        <v>58</v>
      </c>
      <c r="E148" s="231"/>
      <c r="F148" s="121">
        <f t="shared" si="4"/>
        <v>0</v>
      </c>
    </row>
    <row r="149" spans="1:6" ht="36" x14ac:dyDescent="0.2">
      <c r="A149" s="118" t="s">
        <v>210</v>
      </c>
      <c r="B149" s="119" t="s">
        <v>211</v>
      </c>
      <c r="C149" s="120" t="s">
        <v>13</v>
      </c>
      <c r="D149" s="121">
        <v>28</v>
      </c>
      <c r="E149" s="231"/>
      <c r="F149" s="121">
        <f t="shared" si="4"/>
        <v>0</v>
      </c>
    </row>
    <row r="150" spans="1:6" ht="60" x14ac:dyDescent="0.2">
      <c r="A150" s="118" t="s">
        <v>212</v>
      </c>
      <c r="B150" s="119" t="s">
        <v>213</v>
      </c>
      <c r="C150" s="120" t="s">
        <v>13</v>
      </c>
      <c r="D150" s="121">
        <v>26</v>
      </c>
      <c r="E150" s="231"/>
      <c r="F150" s="121">
        <f t="shared" si="4"/>
        <v>0</v>
      </c>
    </row>
    <row r="151" spans="1:6" ht="72" x14ac:dyDescent="0.2">
      <c r="A151" s="118" t="s">
        <v>214</v>
      </c>
      <c r="B151" s="119" t="s">
        <v>215</v>
      </c>
      <c r="C151" s="120" t="s">
        <v>13</v>
      </c>
      <c r="D151" s="121">
        <v>7</v>
      </c>
      <c r="E151" s="231"/>
      <c r="F151" s="121">
        <f t="shared" si="4"/>
        <v>0</v>
      </c>
    </row>
    <row r="153" spans="1:6" s="18" customFormat="1" x14ac:dyDescent="0.2">
      <c r="A153" s="16" t="s">
        <v>217</v>
      </c>
      <c r="B153" s="17" t="s">
        <v>218</v>
      </c>
    </row>
    <row r="155" spans="1:6" ht="36" x14ac:dyDescent="0.2">
      <c r="A155" s="118" t="s">
        <v>219</v>
      </c>
      <c r="B155" s="119" t="s">
        <v>220</v>
      </c>
      <c r="C155" s="120" t="s">
        <v>13</v>
      </c>
      <c r="D155" s="121">
        <v>13</v>
      </c>
      <c r="E155" s="231"/>
      <c r="F155" s="121">
        <f xml:space="preserve"> ROUND(D155*E155,2)</f>
        <v>0</v>
      </c>
    </row>
    <row r="156" spans="1:6" ht="24" x14ac:dyDescent="0.2">
      <c r="A156" s="118" t="s">
        <v>221</v>
      </c>
      <c r="B156" s="119" t="s">
        <v>222</v>
      </c>
      <c r="C156" s="120" t="s">
        <v>13</v>
      </c>
      <c r="D156" s="121">
        <v>9</v>
      </c>
      <c r="E156" s="231"/>
      <c r="F156" s="121">
        <f xml:space="preserve"> ROUND(D156*E156,2)</f>
        <v>0</v>
      </c>
    </row>
    <row r="157" spans="1:6" ht="36" x14ac:dyDescent="0.2">
      <c r="A157" s="118" t="s">
        <v>223</v>
      </c>
      <c r="B157" s="119" t="s">
        <v>224</v>
      </c>
      <c r="C157" s="120" t="s">
        <v>13</v>
      </c>
      <c r="D157" s="121">
        <v>13</v>
      </c>
      <c r="E157" s="231"/>
      <c r="F157" s="121">
        <f xml:space="preserve"> ROUND(D157*E157,2)</f>
        <v>0</v>
      </c>
    </row>
    <row r="159" spans="1:6" s="18" customFormat="1" ht="12.75" x14ac:dyDescent="0.2">
      <c r="A159" s="16" t="s">
        <v>225</v>
      </c>
      <c r="B159" s="17" t="s">
        <v>226</v>
      </c>
      <c r="F159" s="116">
        <f>SUM(F160:F193)</f>
        <v>0</v>
      </c>
    </row>
    <row r="162" spans="1:6" s="18" customFormat="1" x14ac:dyDescent="0.2">
      <c r="A162" s="16" t="s">
        <v>227</v>
      </c>
      <c r="B162" s="17" t="s">
        <v>194</v>
      </c>
    </row>
    <row r="164" spans="1:6" ht="36" x14ac:dyDescent="0.2">
      <c r="A164" s="118" t="s">
        <v>228</v>
      </c>
      <c r="B164" s="119" t="s">
        <v>229</v>
      </c>
      <c r="C164" s="120" t="s">
        <v>50</v>
      </c>
      <c r="D164" s="121">
        <v>15</v>
      </c>
      <c r="E164" s="231"/>
      <c r="F164" s="121">
        <f xml:space="preserve"> ROUND(D164*E164,2)</f>
        <v>0</v>
      </c>
    </row>
    <row r="165" spans="1:6" ht="36" x14ac:dyDescent="0.2">
      <c r="A165" s="118" t="s">
        <v>230</v>
      </c>
      <c r="B165" s="119" t="s">
        <v>198</v>
      </c>
      <c r="C165" s="120" t="s">
        <v>50</v>
      </c>
      <c r="D165" s="121">
        <v>15</v>
      </c>
      <c r="E165" s="231"/>
      <c r="F165" s="121">
        <f xml:space="preserve"> ROUND(D165*E165,2)</f>
        <v>0</v>
      </c>
    </row>
    <row r="167" spans="1:6" s="18" customFormat="1" x14ac:dyDescent="0.2">
      <c r="A167" s="16" t="s">
        <v>216</v>
      </c>
      <c r="B167" s="17" t="s">
        <v>231</v>
      </c>
    </row>
    <row r="169" spans="1:6" ht="48" x14ac:dyDescent="0.2">
      <c r="A169" s="118" t="s">
        <v>232</v>
      </c>
      <c r="B169" s="119" t="s">
        <v>233</v>
      </c>
      <c r="C169" s="120" t="s">
        <v>50</v>
      </c>
      <c r="D169" s="121">
        <v>173.61</v>
      </c>
      <c r="E169" s="231"/>
      <c r="F169" s="121">
        <f t="shared" ref="F169:F192" si="5" xml:space="preserve"> ROUND(D169*E169,2)</f>
        <v>0</v>
      </c>
    </row>
    <row r="170" spans="1:6" ht="48" x14ac:dyDescent="0.2">
      <c r="A170" s="118" t="s">
        <v>234</v>
      </c>
      <c r="B170" s="119" t="s">
        <v>235</v>
      </c>
      <c r="C170" s="120" t="s">
        <v>50</v>
      </c>
      <c r="D170" s="121">
        <v>20.98</v>
      </c>
      <c r="E170" s="231"/>
      <c r="F170" s="121">
        <f t="shared" si="5"/>
        <v>0</v>
      </c>
    </row>
    <row r="171" spans="1:6" ht="48" x14ac:dyDescent="0.2">
      <c r="A171" s="118" t="s">
        <v>236</v>
      </c>
      <c r="B171" s="119" t="s">
        <v>237</v>
      </c>
      <c r="C171" s="120" t="s">
        <v>50</v>
      </c>
      <c r="D171" s="121">
        <v>18.37</v>
      </c>
      <c r="E171" s="231"/>
      <c r="F171" s="121">
        <f t="shared" si="5"/>
        <v>0</v>
      </c>
    </row>
    <row r="172" spans="1:6" ht="60" x14ac:dyDescent="0.2">
      <c r="A172" s="118" t="s">
        <v>238</v>
      </c>
      <c r="B172" s="119" t="s">
        <v>239</v>
      </c>
      <c r="C172" s="120" t="s">
        <v>13</v>
      </c>
      <c r="D172" s="121">
        <v>29</v>
      </c>
      <c r="E172" s="231"/>
      <c r="F172" s="121">
        <f t="shared" si="5"/>
        <v>0</v>
      </c>
    </row>
    <row r="173" spans="1:6" ht="60" x14ac:dyDescent="0.2">
      <c r="A173" s="118" t="s">
        <v>240</v>
      </c>
      <c r="B173" s="119" t="s">
        <v>241</v>
      </c>
      <c r="C173" s="120" t="s">
        <v>13</v>
      </c>
      <c r="D173" s="121">
        <v>12</v>
      </c>
      <c r="E173" s="231"/>
      <c r="F173" s="121">
        <f t="shared" si="5"/>
        <v>0</v>
      </c>
    </row>
    <row r="174" spans="1:6" ht="60" x14ac:dyDescent="0.2">
      <c r="A174" s="118" t="s">
        <v>242</v>
      </c>
      <c r="B174" s="119" t="s">
        <v>243</v>
      </c>
      <c r="C174" s="120" t="s">
        <v>13</v>
      </c>
      <c r="D174" s="121">
        <v>6</v>
      </c>
      <c r="E174" s="231"/>
      <c r="F174" s="121">
        <f t="shared" si="5"/>
        <v>0</v>
      </c>
    </row>
    <row r="175" spans="1:6" ht="60" x14ac:dyDescent="0.2">
      <c r="A175" s="118" t="s">
        <v>244</v>
      </c>
      <c r="B175" s="119" t="s">
        <v>245</v>
      </c>
      <c r="C175" s="120" t="s">
        <v>13</v>
      </c>
      <c r="D175" s="121">
        <v>49</v>
      </c>
      <c r="E175" s="231"/>
      <c r="F175" s="121">
        <f t="shared" si="5"/>
        <v>0</v>
      </c>
    </row>
    <row r="176" spans="1:6" ht="60" x14ac:dyDescent="0.2">
      <c r="A176" s="118" t="s">
        <v>246</v>
      </c>
      <c r="B176" s="119" t="s">
        <v>247</v>
      </c>
      <c r="C176" s="120" t="s">
        <v>13</v>
      </c>
      <c r="D176" s="121">
        <v>19</v>
      </c>
      <c r="E176" s="231"/>
      <c r="F176" s="121">
        <f t="shared" si="5"/>
        <v>0</v>
      </c>
    </row>
    <row r="177" spans="1:6" ht="60" x14ac:dyDescent="0.2">
      <c r="A177" s="118" t="s">
        <v>248</v>
      </c>
      <c r="B177" s="119" t="s">
        <v>249</v>
      </c>
      <c r="C177" s="120" t="s">
        <v>13</v>
      </c>
      <c r="D177" s="121">
        <v>7</v>
      </c>
      <c r="E177" s="231"/>
      <c r="F177" s="121">
        <f t="shared" si="5"/>
        <v>0</v>
      </c>
    </row>
    <row r="178" spans="1:6" ht="60" x14ac:dyDescent="0.2">
      <c r="A178" s="118" t="s">
        <v>250</v>
      </c>
      <c r="B178" s="119" t="s">
        <v>251</v>
      </c>
      <c r="C178" s="120" t="s">
        <v>13</v>
      </c>
      <c r="D178" s="121">
        <v>8</v>
      </c>
      <c r="E178" s="231"/>
      <c r="F178" s="121">
        <f t="shared" si="5"/>
        <v>0</v>
      </c>
    </row>
    <row r="179" spans="1:6" ht="60" x14ac:dyDescent="0.2">
      <c r="A179" s="118" t="s">
        <v>252</v>
      </c>
      <c r="B179" s="119" t="s">
        <v>253</v>
      </c>
      <c r="C179" s="120" t="s">
        <v>13</v>
      </c>
      <c r="D179" s="121">
        <v>1</v>
      </c>
      <c r="E179" s="231"/>
      <c r="F179" s="121">
        <f t="shared" si="5"/>
        <v>0</v>
      </c>
    </row>
    <row r="180" spans="1:6" ht="60" x14ac:dyDescent="0.2">
      <c r="A180" s="118" t="s">
        <v>254</v>
      </c>
      <c r="B180" s="119" t="s">
        <v>255</v>
      </c>
      <c r="C180" s="120" t="s">
        <v>13</v>
      </c>
      <c r="D180" s="121">
        <v>7</v>
      </c>
      <c r="E180" s="231"/>
      <c r="F180" s="121">
        <f t="shared" si="5"/>
        <v>0</v>
      </c>
    </row>
    <row r="181" spans="1:6" ht="60" x14ac:dyDescent="0.2">
      <c r="A181" s="118" t="s">
        <v>256</v>
      </c>
      <c r="B181" s="119" t="s">
        <v>257</v>
      </c>
      <c r="C181" s="120" t="s">
        <v>13</v>
      </c>
      <c r="D181" s="121">
        <v>2</v>
      </c>
      <c r="E181" s="231"/>
      <c r="F181" s="121">
        <f t="shared" si="5"/>
        <v>0</v>
      </c>
    </row>
    <row r="182" spans="1:6" ht="60" x14ac:dyDescent="0.2">
      <c r="A182" s="118" t="s">
        <v>258</v>
      </c>
      <c r="B182" s="119" t="s">
        <v>259</v>
      </c>
      <c r="C182" s="120" t="s">
        <v>13</v>
      </c>
      <c r="D182" s="121">
        <v>9</v>
      </c>
      <c r="E182" s="231"/>
      <c r="F182" s="121">
        <f t="shared" si="5"/>
        <v>0</v>
      </c>
    </row>
    <row r="183" spans="1:6" ht="48" x14ac:dyDescent="0.2">
      <c r="A183" s="118" t="s">
        <v>260</v>
      </c>
      <c r="B183" s="119" t="s">
        <v>261</v>
      </c>
      <c r="C183" s="120" t="s">
        <v>13</v>
      </c>
      <c r="D183" s="121">
        <v>4</v>
      </c>
      <c r="E183" s="231"/>
      <c r="F183" s="121">
        <f t="shared" si="5"/>
        <v>0</v>
      </c>
    </row>
    <row r="184" spans="1:6" ht="48" x14ac:dyDescent="0.2">
      <c r="A184" s="118" t="s">
        <v>262</v>
      </c>
      <c r="B184" s="119" t="s">
        <v>263</v>
      </c>
      <c r="C184" s="120" t="s">
        <v>13</v>
      </c>
      <c r="D184" s="121">
        <v>4</v>
      </c>
      <c r="E184" s="231"/>
      <c r="F184" s="121">
        <f t="shared" si="5"/>
        <v>0</v>
      </c>
    </row>
    <row r="185" spans="1:6" ht="48" x14ac:dyDescent="0.2">
      <c r="A185" s="118" t="s">
        <v>264</v>
      </c>
      <c r="B185" s="119" t="s">
        <v>265</v>
      </c>
      <c r="C185" s="120" t="s">
        <v>13</v>
      </c>
      <c r="D185" s="121">
        <v>1</v>
      </c>
      <c r="E185" s="231"/>
      <c r="F185" s="121">
        <f t="shared" si="5"/>
        <v>0</v>
      </c>
    </row>
    <row r="186" spans="1:6" ht="60" x14ac:dyDescent="0.2">
      <c r="A186" s="118" t="s">
        <v>266</v>
      </c>
      <c r="B186" s="119" t="s">
        <v>267</v>
      </c>
      <c r="C186" s="120" t="s">
        <v>13</v>
      </c>
      <c r="D186" s="121">
        <v>13</v>
      </c>
      <c r="E186" s="231"/>
      <c r="F186" s="121">
        <f t="shared" si="5"/>
        <v>0</v>
      </c>
    </row>
    <row r="187" spans="1:6" ht="60" x14ac:dyDescent="0.2">
      <c r="A187" s="118" t="s">
        <v>268</v>
      </c>
      <c r="B187" s="119" t="s">
        <v>269</v>
      </c>
      <c r="C187" s="120" t="s">
        <v>13</v>
      </c>
      <c r="D187" s="121">
        <v>7</v>
      </c>
      <c r="E187" s="231"/>
      <c r="F187" s="121">
        <f t="shared" si="5"/>
        <v>0</v>
      </c>
    </row>
    <row r="188" spans="1:6" ht="48" x14ac:dyDescent="0.2">
      <c r="A188" s="118" t="s">
        <v>270</v>
      </c>
      <c r="B188" s="119" t="s">
        <v>271</v>
      </c>
      <c r="C188" s="120" t="s">
        <v>13</v>
      </c>
      <c r="D188" s="121">
        <v>7</v>
      </c>
      <c r="E188" s="231"/>
      <c r="F188" s="121">
        <f t="shared" si="5"/>
        <v>0</v>
      </c>
    </row>
    <row r="189" spans="1:6" ht="60" x14ac:dyDescent="0.2">
      <c r="A189" s="118" t="s">
        <v>272</v>
      </c>
      <c r="B189" s="119" t="s">
        <v>273</v>
      </c>
      <c r="C189" s="120" t="s">
        <v>13</v>
      </c>
      <c r="D189" s="121">
        <v>10</v>
      </c>
      <c r="E189" s="231"/>
      <c r="F189" s="121">
        <f t="shared" si="5"/>
        <v>0</v>
      </c>
    </row>
    <row r="190" spans="1:6" ht="36" x14ac:dyDescent="0.2">
      <c r="A190" s="118" t="s">
        <v>274</v>
      </c>
      <c r="B190" s="119" t="s">
        <v>275</v>
      </c>
      <c r="C190" s="120" t="s">
        <v>13</v>
      </c>
      <c r="D190" s="121">
        <v>9</v>
      </c>
      <c r="E190" s="231"/>
      <c r="F190" s="121">
        <f t="shared" si="5"/>
        <v>0</v>
      </c>
    </row>
    <row r="191" spans="1:6" ht="36" x14ac:dyDescent="0.2">
      <c r="A191" s="118" t="s">
        <v>276</v>
      </c>
      <c r="B191" s="119" t="s">
        <v>277</v>
      </c>
      <c r="C191" s="120" t="s">
        <v>13</v>
      </c>
      <c r="D191" s="121">
        <v>12</v>
      </c>
      <c r="E191" s="231"/>
      <c r="F191" s="121">
        <f t="shared" si="5"/>
        <v>0</v>
      </c>
    </row>
    <row r="192" spans="1:6" ht="36" x14ac:dyDescent="0.2">
      <c r="A192" s="118" t="s">
        <v>278</v>
      </c>
      <c r="B192" s="119" t="s">
        <v>279</v>
      </c>
      <c r="C192" s="120" t="s">
        <v>13</v>
      </c>
      <c r="D192" s="121">
        <v>2</v>
      </c>
      <c r="E192" s="231"/>
      <c r="F192" s="121">
        <f t="shared" si="5"/>
        <v>0</v>
      </c>
    </row>
    <row r="194" spans="1:6" s="18" customFormat="1" ht="12.75" x14ac:dyDescent="0.2">
      <c r="A194" s="16" t="s">
        <v>280</v>
      </c>
      <c r="B194" s="17" t="s">
        <v>281</v>
      </c>
      <c r="F194" s="116">
        <f>SUM(F195:F257)</f>
        <v>0</v>
      </c>
    </row>
    <row r="197" spans="1:6" s="18" customFormat="1" ht="24" x14ac:dyDescent="0.2">
      <c r="A197" s="16" t="s">
        <v>282</v>
      </c>
      <c r="B197" s="17" t="s">
        <v>283</v>
      </c>
    </row>
    <row r="199" spans="1:6" ht="72" x14ac:dyDescent="0.2">
      <c r="A199" s="118" t="s">
        <v>284</v>
      </c>
      <c r="B199" s="119" t="s">
        <v>285</v>
      </c>
      <c r="C199" s="120" t="s">
        <v>13</v>
      </c>
      <c r="D199" s="121">
        <v>1</v>
      </c>
      <c r="E199" s="231"/>
      <c r="F199" s="121">
        <f xml:space="preserve"> ROUND(D199*E199,2)</f>
        <v>0</v>
      </c>
    </row>
    <row r="200" spans="1:6" ht="72" x14ac:dyDescent="0.2">
      <c r="A200" s="118" t="s">
        <v>286</v>
      </c>
      <c r="B200" s="119" t="s">
        <v>287</v>
      </c>
      <c r="C200" s="120" t="s">
        <v>13</v>
      </c>
      <c r="D200" s="121">
        <v>1</v>
      </c>
      <c r="E200" s="231"/>
      <c r="F200" s="121">
        <f xml:space="preserve"> ROUND(D200*E200,2)</f>
        <v>0</v>
      </c>
    </row>
    <row r="202" spans="1:6" s="18" customFormat="1" x14ac:dyDescent="0.2">
      <c r="A202" s="16" t="s">
        <v>288</v>
      </c>
      <c r="B202" s="17" t="s">
        <v>289</v>
      </c>
    </row>
    <row r="204" spans="1:6" ht="36" x14ac:dyDescent="0.2">
      <c r="A204" s="118" t="s">
        <v>290</v>
      </c>
      <c r="B204" s="119" t="s">
        <v>291</v>
      </c>
      <c r="C204" s="120" t="s">
        <v>50</v>
      </c>
      <c r="D204" s="121">
        <v>201.39</v>
      </c>
      <c r="E204" s="231"/>
      <c r="F204" s="121">
        <f t="shared" ref="F204:F211" si="6" xml:space="preserve"> ROUND(D204*E204,2)</f>
        <v>0</v>
      </c>
    </row>
    <row r="205" spans="1:6" ht="36" x14ac:dyDescent="0.2">
      <c r="A205" s="118" t="s">
        <v>292</v>
      </c>
      <c r="B205" s="119" t="s">
        <v>293</v>
      </c>
      <c r="C205" s="120" t="s">
        <v>50</v>
      </c>
      <c r="D205" s="121">
        <v>36</v>
      </c>
      <c r="E205" s="231"/>
      <c r="F205" s="121">
        <f t="shared" si="6"/>
        <v>0</v>
      </c>
    </row>
    <row r="206" spans="1:6" ht="48" x14ac:dyDescent="0.2">
      <c r="A206" s="118" t="s">
        <v>294</v>
      </c>
      <c r="B206" s="119" t="s">
        <v>295</v>
      </c>
      <c r="C206" s="120" t="s">
        <v>13</v>
      </c>
      <c r="D206" s="121">
        <v>68</v>
      </c>
      <c r="E206" s="231"/>
      <c r="F206" s="121">
        <f t="shared" si="6"/>
        <v>0</v>
      </c>
    </row>
    <row r="207" spans="1:6" ht="24" x14ac:dyDescent="0.2">
      <c r="A207" s="118" t="s">
        <v>296</v>
      </c>
      <c r="B207" s="119" t="s">
        <v>297</v>
      </c>
      <c r="C207" s="120" t="s">
        <v>13</v>
      </c>
      <c r="D207" s="121">
        <v>202</v>
      </c>
      <c r="E207" s="231"/>
      <c r="F207" s="121">
        <f t="shared" si="6"/>
        <v>0</v>
      </c>
    </row>
    <row r="208" spans="1:6" x14ac:dyDescent="0.2">
      <c r="A208" s="118" t="s">
        <v>298</v>
      </c>
      <c r="B208" s="119" t="s">
        <v>299</v>
      </c>
      <c r="C208" s="120" t="s">
        <v>50</v>
      </c>
      <c r="D208" s="121">
        <v>317.13</v>
      </c>
      <c r="E208" s="231"/>
      <c r="F208" s="121">
        <f t="shared" si="6"/>
        <v>0</v>
      </c>
    </row>
    <row r="209" spans="1:6" ht="36" x14ac:dyDescent="0.2">
      <c r="A209" s="118" t="s">
        <v>300</v>
      </c>
      <c r="B209" s="119" t="s">
        <v>301</v>
      </c>
      <c r="C209" s="120" t="s">
        <v>13</v>
      </c>
      <c r="D209" s="121">
        <v>36</v>
      </c>
      <c r="E209" s="231"/>
      <c r="F209" s="121">
        <f t="shared" si="6"/>
        <v>0</v>
      </c>
    </row>
    <row r="210" spans="1:6" ht="48" x14ac:dyDescent="0.2">
      <c r="A210" s="118" t="s">
        <v>302</v>
      </c>
      <c r="B210" s="119" t="s">
        <v>303</v>
      </c>
      <c r="C210" s="120" t="s">
        <v>13</v>
      </c>
      <c r="D210" s="121">
        <v>6</v>
      </c>
      <c r="E210" s="231"/>
      <c r="F210" s="121">
        <f t="shared" si="6"/>
        <v>0</v>
      </c>
    </row>
    <row r="211" spans="1:6" ht="36" x14ac:dyDescent="0.2">
      <c r="A211" s="118" t="s">
        <v>304</v>
      </c>
      <c r="B211" s="119" t="s">
        <v>305</v>
      </c>
      <c r="C211" s="120" t="s">
        <v>13</v>
      </c>
      <c r="D211" s="121">
        <v>6</v>
      </c>
      <c r="E211" s="231"/>
      <c r="F211" s="121">
        <f t="shared" si="6"/>
        <v>0</v>
      </c>
    </row>
    <row r="213" spans="1:6" s="18" customFormat="1" x14ac:dyDescent="0.2">
      <c r="A213" s="16" t="s">
        <v>306</v>
      </c>
      <c r="B213" s="17" t="s">
        <v>307</v>
      </c>
    </row>
    <row r="215" spans="1:6" ht="24" x14ac:dyDescent="0.2">
      <c r="A215" s="118" t="s">
        <v>308</v>
      </c>
      <c r="B215" s="119" t="s">
        <v>309</v>
      </c>
      <c r="C215" s="120" t="s">
        <v>13</v>
      </c>
      <c r="D215" s="121">
        <v>9</v>
      </c>
      <c r="E215" s="231"/>
      <c r="F215" s="121">
        <f xml:space="preserve"> ROUND(D215*E215,2)</f>
        <v>0</v>
      </c>
    </row>
    <row r="216" spans="1:6" ht="24" x14ac:dyDescent="0.2">
      <c r="A216" s="118" t="s">
        <v>310</v>
      </c>
      <c r="B216" s="119" t="s">
        <v>311</v>
      </c>
      <c r="C216" s="120" t="s">
        <v>13</v>
      </c>
      <c r="D216" s="121">
        <v>3</v>
      </c>
      <c r="E216" s="231"/>
      <c r="F216" s="121">
        <f xml:space="preserve"> ROUND(D216*E216,2)</f>
        <v>0</v>
      </c>
    </row>
    <row r="217" spans="1:6" x14ac:dyDescent="0.2">
      <c r="A217" s="118" t="s">
        <v>312</v>
      </c>
      <c r="B217" s="119" t="s">
        <v>313</v>
      </c>
      <c r="C217" s="120" t="s">
        <v>13</v>
      </c>
      <c r="D217" s="121">
        <v>1</v>
      </c>
      <c r="E217" s="231"/>
      <c r="F217" s="121">
        <f xml:space="preserve"> ROUND(D217*E217,2)</f>
        <v>0</v>
      </c>
    </row>
    <row r="218" spans="1:6" x14ac:dyDescent="0.2">
      <c r="A218" s="118" t="s">
        <v>314</v>
      </c>
      <c r="B218" s="119" t="s">
        <v>315</v>
      </c>
      <c r="C218" s="120" t="s">
        <v>13</v>
      </c>
      <c r="D218" s="121">
        <v>13</v>
      </c>
      <c r="E218" s="231"/>
      <c r="F218" s="121">
        <f xml:space="preserve"> ROUND(D218*E218,2)</f>
        <v>0</v>
      </c>
    </row>
    <row r="220" spans="1:6" s="18" customFormat="1" ht="24" x14ac:dyDescent="0.2">
      <c r="A220" s="16" t="s">
        <v>316</v>
      </c>
      <c r="B220" s="17" t="s">
        <v>317</v>
      </c>
    </row>
    <row r="222" spans="1:6" ht="24" x14ac:dyDescent="0.2">
      <c r="A222" s="118" t="s">
        <v>318</v>
      </c>
      <c r="B222" s="119" t="s">
        <v>319</v>
      </c>
      <c r="C222" s="120" t="s">
        <v>13</v>
      </c>
      <c r="D222" s="121">
        <v>4</v>
      </c>
      <c r="E222" s="231"/>
      <c r="F222" s="121">
        <f t="shared" ref="F222:F229" si="7" xml:space="preserve"> ROUND(D222*E222,2)</f>
        <v>0</v>
      </c>
    </row>
    <row r="223" spans="1:6" ht="24" x14ac:dyDescent="0.2">
      <c r="A223" s="118" t="s">
        <v>320</v>
      </c>
      <c r="B223" s="119" t="s">
        <v>321</v>
      </c>
      <c r="C223" s="120" t="s">
        <v>13</v>
      </c>
      <c r="D223" s="121">
        <v>29</v>
      </c>
      <c r="E223" s="231"/>
      <c r="F223" s="121">
        <f t="shared" si="7"/>
        <v>0</v>
      </c>
    </row>
    <row r="224" spans="1:6" ht="36" x14ac:dyDescent="0.2">
      <c r="A224" s="118" t="s">
        <v>322</v>
      </c>
      <c r="B224" s="119" t="s">
        <v>323</v>
      </c>
      <c r="C224" s="120" t="s">
        <v>13</v>
      </c>
      <c r="D224" s="121">
        <v>9</v>
      </c>
      <c r="E224" s="231"/>
      <c r="F224" s="121">
        <f t="shared" si="7"/>
        <v>0</v>
      </c>
    </row>
    <row r="225" spans="1:6" ht="24" x14ac:dyDescent="0.2">
      <c r="A225" s="118" t="s">
        <v>324</v>
      </c>
      <c r="B225" s="119" t="s">
        <v>325</v>
      </c>
      <c r="C225" s="120" t="s">
        <v>13</v>
      </c>
      <c r="D225" s="121">
        <v>13</v>
      </c>
      <c r="E225" s="231"/>
      <c r="F225" s="121">
        <f t="shared" si="7"/>
        <v>0</v>
      </c>
    </row>
    <row r="226" spans="1:6" ht="24" x14ac:dyDescent="0.2">
      <c r="A226" s="118" t="s">
        <v>326</v>
      </c>
      <c r="B226" s="119" t="s">
        <v>327</v>
      </c>
      <c r="C226" s="120" t="s">
        <v>13</v>
      </c>
      <c r="D226" s="121">
        <v>5</v>
      </c>
      <c r="E226" s="231"/>
      <c r="F226" s="121">
        <f t="shared" si="7"/>
        <v>0</v>
      </c>
    </row>
    <row r="227" spans="1:6" ht="24" x14ac:dyDescent="0.2">
      <c r="A227" s="118" t="s">
        <v>328</v>
      </c>
      <c r="B227" s="119" t="s">
        <v>329</v>
      </c>
      <c r="C227" s="120" t="s">
        <v>13</v>
      </c>
      <c r="D227" s="121">
        <v>5</v>
      </c>
      <c r="E227" s="231"/>
      <c r="F227" s="121">
        <f t="shared" si="7"/>
        <v>0</v>
      </c>
    </row>
    <row r="228" spans="1:6" ht="24" x14ac:dyDescent="0.2">
      <c r="A228" s="118" t="s">
        <v>330</v>
      </c>
      <c r="B228" s="119" t="s">
        <v>331</v>
      </c>
      <c r="C228" s="120" t="s">
        <v>13</v>
      </c>
      <c r="D228" s="121">
        <v>3</v>
      </c>
      <c r="E228" s="231"/>
      <c r="F228" s="121">
        <f t="shared" si="7"/>
        <v>0</v>
      </c>
    </row>
    <row r="229" spans="1:6" ht="24" x14ac:dyDescent="0.2">
      <c r="A229" s="118" t="s">
        <v>332</v>
      </c>
      <c r="B229" s="119" t="s">
        <v>333</v>
      </c>
      <c r="C229" s="120" t="s">
        <v>13</v>
      </c>
      <c r="D229" s="121">
        <v>1</v>
      </c>
      <c r="E229" s="231"/>
      <c r="F229" s="121">
        <f t="shared" si="7"/>
        <v>0</v>
      </c>
    </row>
    <row r="231" spans="1:6" s="18" customFormat="1" x14ac:dyDescent="0.2">
      <c r="A231" s="16" t="s">
        <v>334</v>
      </c>
      <c r="B231" s="17" t="s">
        <v>335</v>
      </c>
    </row>
    <row r="233" spans="1:6" ht="24" x14ac:dyDescent="0.2">
      <c r="A233" s="118" t="s">
        <v>336</v>
      </c>
      <c r="B233" s="119" t="s">
        <v>337</v>
      </c>
      <c r="C233" s="120" t="s">
        <v>13</v>
      </c>
      <c r="D233" s="121">
        <v>64</v>
      </c>
      <c r="E233" s="231"/>
      <c r="F233" s="121">
        <f xml:space="preserve"> ROUND(D233*E233,2)</f>
        <v>0</v>
      </c>
    </row>
    <row r="235" spans="1:6" s="18" customFormat="1" x14ac:dyDescent="0.2">
      <c r="A235" s="16" t="s">
        <v>338</v>
      </c>
      <c r="B235" s="17" t="s">
        <v>339</v>
      </c>
    </row>
    <row r="237" spans="1:6" ht="72" x14ac:dyDescent="0.2">
      <c r="A237" s="118" t="s">
        <v>340</v>
      </c>
      <c r="B237" s="119" t="s">
        <v>341</v>
      </c>
      <c r="C237" s="120" t="s">
        <v>13</v>
      </c>
      <c r="D237" s="121">
        <v>2</v>
      </c>
      <c r="E237" s="231"/>
      <c r="F237" s="121">
        <f xml:space="preserve"> ROUND(D237*E237,2)</f>
        <v>0</v>
      </c>
    </row>
    <row r="238" spans="1:6" ht="60" x14ac:dyDescent="0.2">
      <c r="A238" s="118" t="s">
        <v>342</v>
      </c>
      <c r="B238" s="119" t="s">
        <v>343</v>
      </c>
      <c r="C238" s="120" t="s">
        <v>50</v>
      </c>
      <c r="D238" s="121">
        <v>9</v>
      </c>
      <c r="E238" s="231"/>
      <c r="F238" s="121">
        <f xml:space="preserve"> ROUND(D238*E238,2)</f>
        <v>0</v>
      </c>
    </row>
    <row r="239" spans="1:6" ht="60" x14ac:dyDescent="0.2">
      <c r="A239" s="118" t="s">
        <v>344</v>
      </c>
      <c r="B239" s="119" t="s">
        <v>345</v>
      </c>
      <c r="C239" s="120" t="s">
        <v>13</v>
      </c>
      <c r="D239" s="121">
        <v>4</v>
      </c>
      <c r="E239" s="231"/>
      <c r="F239" s="121">
        <f xml:space="preserve"> ROUND(D239*E239,2)</f>
        <v>0</v>
      </c>
    </row>
    <row r="240" spans="1:6" ht="48" x14ac:dyDescent="0.2">
      <c r="A240" s="118" t="s">
        <v>346</v>
      </c>
      <c r="B240" s="119" t="s">
        <v>347</v>
      </c>
      <c r="C240" s="120" t="s">
        <v>13</v>
      </c>
      <c r="D240" s="121">
        <v>2</v>
      </c>
      <c r="E240" s="231"/>
      <c r="F240" s="121">
        <f xml:space="preserve"> ROUND(D240*E240,2)</f>
        <v>0</v>
      </c>
    </row>
    <row r="242" spans="1:6" s="18" customFormat="1" x14ac:dyDescent="0.2">
      <c r="A242" s="16" t="s">
        <v>348</v>
      </c>
      <c r="B242" s="17" t="s">
        <v>349</v>
      </c>
    </row>
    <row r="244" spans="1:6" ht="36" x14ac:dyDescent="0.2">
      <c r="A244" s="118" t="s">
        <v>350</v>
      </c>
      <c r="B244" s="119" t="s">
        <v>351</v>
      </c>
      <c r="C244" s="120" t="s">
        <v>13</v>
      </c>
      <c r="D244" s="121">
        <v>110</v>
      </c>
      <c r="E244" s="231"/>
      <c r="F244" s="121">
        <f t="shared" ref="F244:F252" si="8" xml:space="preserve"> ROUND(D244*E244,2)</f>
        <v>0</v>
      </c>
    </row>
    <row r="245" spans="1:6" ht="36" x14ac:dyDescent="0.2">
      <c r="A245" s="118" t="s">
        <v>352</v>
      </c>
      <c r="B245" s="119" t="s">
        <v>353</v>
      </c>
      <c r="C245" s="120" t="s">
        <v>13</v>
      </c>
      <c r="D245" s="121">
        <v>5</v>
      </c>
      <c r="E245" s="231"/>
      <c r="F245" s="121">
        <f t="shared" si="8"/>
        <v>0</v>
      </c>
    </row>
    <row r="246" spans="1:6" ht="48" x14ac:dyDescent="0.2">
      <c r="A246" s="118" t="s">
        <v>354</v>
      </c>
      <c r="B246" s="119" t="s">
        <v>355</v>
      </c>
      <c r="C246" s="120" t="s">
        <v>50</v>
      </c>
      <c r="D246" s="121">
        <v>98</v>
      </c>
      <c r="E246" s="231"/>
      <c r="F246" s="121">
        <f t="shared" si="8"/>
        <v>0</v>
      </c>
    </row>
    <row r="247" spans="1:6" ht="48" x14ac:dyDescent="0.2">
      <c r="A247" s="118" t="s">
        <v>356</v>
      </c>
      <c r="B247" s="119" t="s">
        <v>357</v>
      </c>
      <c r="C247" s="120" t="s">
        <v>50</v>
      </c>
      <c r="D247" s="121">
        <v>1</v>
      </c>
      <c r="E247" s="231"/>
      <c r="F247" s="121">
        <f t="shared" si="8"/>
        <v>0</v>
      </c>
    </row>
    <row r="248" spans="1:6" ht="48" x14ac:dyDescent="0.2">
      <c r="A248" s="118" t="s">
        <v>358</v>
      </c>
      <c r="B248" s="119" t="s">
        <v>359</v>
      </c>
      <c r="C248" s="120" t="s">
        <v>50</v>
      </c>
      <c r="D248" s="121">
        <v>1</v>
      </c>
      <c r="E248" s="231"/>
      <c r="F248" s="121">
        <f t="shared" si="8"/>
        <v>0</v>
      </c>
    </row>
    <row r="249" spans="1:6" ht="48" x14ac:dyDescent="0.2">
      <c r="A249" s="118" t="s">
        <v>360</v>
      </c>
      <c r="B249" s="119" t="s">
        <v>361</v>
      </c>
      <c r="C249" s="120" t="s">
        <v>50</v>
      </c>
      <c r="D249" s="121">
        <v>1</v>
      </c>
      <c r="E249" s="231"/>
      <c r="F249" s="121">
        <f t="shared" si="8"/>
        <v>0</v>
      </c>
    </row>
    <row r="250" spans="1:6" ht="48" x14ac:dyDescent="0.2">
      <c r="A250" s="118" t="s">
        <v>362</v>
      </c>
      <c r="B250" s="119" t="s">
        <v>363</v>
      </c>
      <c r="C250" s="120" t="s">
        <v>13</v>
      </c>
      <c r="D250" s="121">
        <v>110</v>
      </c>
      <c r="E250" s="231"/>
      <c r="F250" s="121">
        <f t="shared" si="8"/>
        <v>0</v>
      </c>
    </row>
    <row r="251" spans="1:6" ht="48" x14ac:dyDescent="0.2">
      <c r="A251" s="118" t="s">
        <v>364</v>
      </c>
      <c r="B251" s="119" t="s">
        <v>365</v>
      </c>
      <c r="C251" s="120" t="s">
        <v>13</v>
      </c>
      <c r="D251" s="121">
        <v>77</v>
      </c>
      <c r="E251" s="231"/>
      <c r="F251" s="121">
        <f t="shared" si="8"/>
        <v>0</v>
      </c>
    </row>
    <row r="252" spans="1:6" ht="48" x14ac:dyDescent="0.2">
      <c r="A252" s="118" t="s">
        <v>366</v>
      </c>
      <c r="B252" s="119" t="s">
        <v>367</v>
      </c>
      <c r="C252" s="120" t="s">
        <v>13</v>
      </c>
      <c r="D252" s="121">
        <v>38</v>
      </c>
      <c r="E252" s="231"/>
      <c r="F252" s="121">
        <f t="shared" si="8"/>
        <v>0</v>
      </c>
    </row>
    <row r="254" spans="1:6" s="18" customFormat="1" x14ac:dyDescent="0.2">
      <c r="A254" s="16" t="s">
        <v>368</v>
      </c>
      <c r="B254" s="17" t="s">
        <v>369</v>
      </c>
    </row>
    <row r="256" spans="1:6" ht="36" x14ac:dyDescent="0.2">
      <c r="A256" s="118" t="s">
        <v>370</v>
      </c>
      <c r="B256" s="119" t="s">
        <v>371</v>
      </c>
      <c r="C256" s="120" t="s">
        <v>13</v>
      </c>
      <c r="D256" s="121">
        <v>1</v>
      </c>
      <c r="E256" s="231"/>
      <c r="F256" s="121">
        <f xml:space="preserve"> ROUND(D256*E256,2)</f>
        <v>0</v>
      </c>
    </row>
    <row r="258" spans="1:6" s="18" customFormat="1" ht="12.75" x14ac:dyDescent="0.2">
      <c r="A258" s="16" t="s">
        <v>372</v>
      </c>
      <c r="B258" s="17" t="s">
        <v>373</v>
      </c>
      <c r="F258" s="116">
        <f>SUM(F259:F292)</f>
        <v>0</v>
      </c>
    </row>
    <row r="261" spans="1:6" s="18" customFormat="1" x14ac:dyDescent="0.2">
      <c r="A261" s="16" t="s">
        <v>374</v>
      </c>
      <c r="B261" s="17" t="s">
        <v>375</v>
      </c>
    </row>
    <row r="263" spans="1:6" ht="36" x14ac:dyDescent="0.2">
      <c r="A263" s="118" t="s">
        <v>376</v>
      </c>
      <c r="B263" s="119" t="s">
        <v>377</v>
      </c>
      <c r="C263" s="120" t="s">
        <v>50</v>
      </c>
      <c r="D263" s="121">
        <v>24</v>
      </c>
      <c r="E263" s="231"/>
      <c r="F263" s="121">
        <f xml:space="preserve"> ROUND(D263*E263,2)</f>
        <v>0</v>
      </c>
    </row>
    <row r="264" spans="1:6" ht="48" x14ac:dyDescent="0.2">
      <c r="A264" s="118" t="s">
        <v>378</v>
      </c>
      <c r="B264" s="119" t="s">
        <v>379</v>
      </c>
      <c r="C264" s="120" t="s">
        <v>50</v>
      </c>
      <c r="D264" s="121">
        <v>24</v>
      </c>
      <c r="E264" s="231"/>
      <c r="F264" s="121">
        <f xml:space="preserve"> ROUND(D264*E264,2)</f>
        <v>0</v>
      </c>
    </row>
    <row r="265" spans="1:6" ht="36" x14ac:dyDescent="0.2">
      <c r="A265" s="118" t="s">
        <v>380</v>
      </c>
      <c r="B265" s="119" t="s">
        <v>381</v>
      </c>
      <c r="C265" s="120" t="s">
        <v>13</v>
      </c>
      <c r="D265" s="121">
        <v>25</v>
      </c>
      <c r="E265" s="231"/>
      <c r="F265" s="121">
        <f xml:space="preserve"> ROUND(D265*E265,2)</f>
        <v>0</v>
      </c>
    </row>
    <row r="267" spans="1:6" s="18" customFormat="1" x14ac:dyDescent="0.2">
      <c r="A267" s="16" t="s">
        <v>382</v>
      </c>
      <c r="B267" s="17" t="s">
        <v>383</v>
      </c>
    </row>
    <row r="269" spans="1:6" ht="48" x14ac:dyDescent="0.2">
      <c r="A269" s="118" t="s">
        <v>384</v>
      </c>
      <c r="B269" s="119" t="s">
        <v>385</v>
      </c>
      <c r="C269" s="120" t="s">
        <v>50</v>
      </c>
      <c r="D269" s="121">
        <v>68.959999999999994</v>
      </c>
      <c r="E269" s="231"/>
      <c r="F269" s="121">
        <f t="shared" ref="F269:F276" si="9" xml:space="preserve"> ROUND(D269*E269,2)</f>
        <v>0</v>
      </c>
    </row>
    <row r="270" spans="1:6" ht="48" x14ac:dyDescent="0.2">
      <c r="A270" s="118" t="s">
        <v>386</v>
      </c>
      <c r="B270" s="119" t="s">
        <v>387</v>
      </c>
      <c r="C270" s="120" t="s">
        <v>50</v>
      </c>
      <c r="D270" s="121">
        <v>24</v>
      </c>
      <c r="E270" s="231"/>
      <c r="F270" s="121">
        <f t="shared" si="9"/>
        <v>0</v>
      </c>
    </row>
    <row r="271" spans="1:6" ht="48" x14ac:dyDescent="0.2">
      <c r="A271" s="118" t="s">
        <v>388</v>
      </c>
      <c r="B271" s="119" t="s">
        <v>389</v>
      </c>
      <c r="C271" s="120" t="s">
        <v>50</v>
      </c>
      <c r="D271" s="121">
        <v>302</v>
      </c>
      <c r="E271" s="231"/>
      <c r="F271" s="121">
        <f t="shared" si="9"/>
        <v>0</v>
      </c>
    </row>
    <row r="272" spans="1:6" ht="48" x14ac:dyDescent="0.2">
      <c r="A272" s="118" t="s">
        <v>390</v>
      </c>
      <c r="B272" s="119" t="s">
        <v>391</v>
      </c>
      <c r="C272" s="120" t="s">
        <v>50</v>
      </c>
      <c r="D272" s="121">
        <v>10.199999999999999</v>
      </c>
      <c r="E272" s="231"/>
      <c r="F272" s="121">
        <f t="shared" si="9"/>
        <v>0</v>
      </c>
    </row>
    <row r="273" spans="1:6" ht="36" x14ac:dyDescent="0.2">
      <c r="A273" s="118" t="s">
        <v>392</v>
      </c>
      <c r="B273" s="119" t="s">
        <v>393</v>
      </c>
      <c r="C273" s="120" t="s">
        <v>13</v>
      </c>
      <c r="D273" s="121">
        <v>61</v>
      </c>
      <c r="E273" s="231"/>
      <c r="F273" s="121">
        <f t="shared" si="9"/>
        <v>0</v>
      </c>
    </row>
    <row r="274" spans="1:6" ht="36" x14ac:dyDescent="0.2">
      <c r="A274" s="118" t="s">
        <v>394</v>
      </c>
      <c r="B274" s="119" t="s">
        <v>395</v>
      </c>
      <c r="C274" s="120" t="s">
        <v>13</v>
      </c>
      <c r="D274" s="121">
        <v>5</v>
      </c>
      <c r="E274" s="231"/>
      <c r="F274" s="121">
        <f t="shared" si="9"/>
        <v>0</v>
      </c>
    </row>
    <row r="275" spans="1:6" ht="36" x14ac:dyDescent="0.2">
      <c r="A275" s="118" t="s">
        <v>396</v>
      </c>
      <c r="B275" s="119" t="s">
        <v>397</v>
      </c>
      <c r="C275" s="120" t="s">
        <v>13</v>
      </c>
      <c r="D275" s="121">
        <v>6</v>
      </c>
      <c r="E275" s="231"/>
      <c r="F275" s="121">
        <f t="shared" si="9"/>
        <v>0</v>
      </c>
    </row>
    <row r="276" spans="1:6" ht="72" x14ac:dyDescent="0.2">
      <c r="A276" s="118" t="s">
        <v>398</v>
      </c>
      <c r="B276" s="119" t="s">
        <v>399</v>
      </c>
      <c r="C276" s="120" t="s">
        <v>50</v>
      </c>
      <c r="D276" s="121">
        <v>50</v>
      </c>
      <c r="E276" s="231"/>
      <c r="F276" s="121">
        <f t="shared" si="9"/>
        <v>0</v>
      </c>
    </row>
    <row r="278" spans="1:6" s="18" customFormat="1" x14ac:dyDescent="0.2">
      <c r="A278" s="16" t="s">
        <v>205</v>
      </c>
      <c r="B278" s="17" t="s">
        <v>400</v>
      </c>
    </row>
    <row r="280" spans="1:6" ht="24" x14ac:dyDescent="0.2">
      <c r="A280" s="118" t="s">
        <v>401</v>
      </c>
      <c r="B280" s="119" t="s">
        <v>402</v>
      </c>
      <c r="C280" s="120" t="s">
        <v>13</v>
      </c>
      <c r="D280" s="121">
        <v>102</v>
      </c>
      <c r="E280" s="231"/>
      <c r="F280" s="121">
        <f xml:space="preserve"> ROUND(D280*E280,2)</f>
        <v>0</v>
      </c>
    </row>
    <row r="281" spans="1:6" ht="24" x14ac:dyDescent="0.2">
      <c r="A281" s="118" t="s">
        <v>403</v>
      </c>
      <c r="B281" s="119" t="s">
        <v>404</v>
      </c>
      <c r="C281" s="120" t="s">
        <v>405</v>
      </c>
      <c r="D281" s="121">
        <v>102</v>
      </c>
      <c r="E281" s="231"/>
      <c r="F281" s="121">
        <f xml:space="preserve"> ROUND(D281*E281,2)</f>
        <v>0</v>
      </c>
    </row>
    <row r="283" spans="1:6" s="18" customFormat="1" x14ac:dyDescent="0.2">
      <c r="A283" s="16" t="s">
        <v>406</v>
      </c>
      <c r="B283" s="17" t="s">
        <v>407</v>
      </c>
    </row>
    <row r="285" spans="1:6" ht="36" x14ac:dyDescent="0.2">
      <c r="A285" s="118" t="s">
        <v>408</v>
      </c>
      <c r="B285" s="119" t="s">
        <v>409</v>
      </c>
      <c r="C285" s="120" t="s">
        <v>50</v>
      </c>
      <c r="D285" s="121">
        <v>4743.43</v>
      </c>
      <c r="E285" s="231"/>
      <c r="F285" s="121">
        <f xml:space="preserve"> ROUND(D285*E285,2)</f>
        <v>0</v>
      </c>
    </row>
    <row r="286" spans="1:6" ht="48" x14ac:dyDescent="0.2">
      <c r="A286" s="118" t="s">
        <v>410</v>
      </c>
      <c r="B286" s="119" t="s">
        <v>411</v>
      </c>
      <c r="C286" s="120" t="s">
        <v>412</v>
      </c>
      <c r="D286" s="121">
        <v>102</v>
      </c>
      <c r="E286" s="231"/>
      <c r="F286" s="121">
        <f xml:space="preserve"> ROUND(D286*E286,2)</f>
        <v>0</v>
      </c>
    </row>
    <row r="288" spans="1:6" s="18" customFormat="1" x14ac:dyDescent="0.2">
      <c r="A288" s="16" t="s">
        <v>413</v>
      </c>
      <c r="B288" s="17" t="s">
        <v>414</v>
      </c>
    </row>
    <row r="290" spans="1:6" ht="36" x14ac:dyDescent="0.2">
      <c r="A290" s="118" t="s">
        <v>415</v>
      </c>
      <c r="B290" s="119" t="s">
        <v>416</v>
      </c>
      <c r="C290" s="120" t="s">
        <v>13</v>
      </c>
      <c r="D290" s="121">
        <v>1</v>
      </c>
      <c r="E290" s="231"/>
      <c r="F290" s="121">
        <f xml:space="preserve"> ROUND(D290*E290,2)</f>
        <v>0</v>
      </c>
    </row>
    <row r="291" spans="1:6" ht="24" x14ac:dyDescent="0.2">
      <c r="A291" s="118" t="s">
        <v>417</v>
      </c>
      <c r="B291" s="119" t="s">
        <v>418</v>
      </c>
      <c r="C291" s="120" t="s">
        <v>13</v>
      </c>
      <c r="D291" s="121">
        <v>5</v>
      </c>
      <c r="E291" s="231"/>
      <c r="F291" s="121">
        <f xml:space="preserve"> ROUND(D291*E291,2)</f>
        <v>0</v>
      </c>
    </row>
    <row r="293" spans="1:6" s="18" customFormat="1" ht="12.75" x14ac:dyDescent="0.2">
      <c r="A293" s="16" t="s">
        <v>419</v>
      </c>
      <c r="B293" s="17" t="s">
        <v>420</v>
      </c>
      <c r="F293" s="116">
        <f>SUM(F294:F361)</f>
        <v>0</v>
      </c>
    </row>
    <row r="296" spans="1:6" s="18" customFormat="1" x14ac:dyDescent="0.2">
      <c r="A296" s="16" t="s">
        <v>421</v>
      </c>
      <c r="B296" s="17" t="s">
        <v>422</v>
      </c>
    </row>
    <row r="298" spans="1:6" ht="36" x14ac:dyDescent="0.2">
      <c r="A298" s="118" t="s">
        <v>423</v>
      </c>
      <c r="B298" s="119" t="s">
        <v>381</v>
      </c>
      <c r="C298" s="120" t="s">
        <v>13</v>
      </c>
      <c r="D298" s="121">
        <v>155</v>
      </c>
      <c r="E298" s="231"/>
      <c r="F298" s="121">
        <f xml:space="preserve"> ROUND(D298*E298,2)</f>
        <v>0</v>
      </c>
    </row>
    <row r="299" spans="1:6" ht="48" x14ac:dyDescent="0.2">
      <c r="A299" s="118" t="s">
        <v>424</v>
      </c>
      <c r="B299" s="119" t="s">
        <v>425</v>
      </c>
      <c r="C299" s="120" t="s">
        <v>50</v>
      </c>
      <c r="D299" s="121">
        <v>155</v>
      </c>
      <c r="E299" s="231"/>
      <c r="F299" s="121">
        <f xml:space="preserve"> ROUND(D299*E299,2)</f>
        <v>0</v>
      </c>
    </row>
    <row r="300" spans="1:6" ht="48" x14ac:dyDescent="0.2">
      <c r="A300" s="118" t="s">
        <v>426</v>
      </c>
      <c r="B300" s="119" t="s">
        <v>427</v>
      </c>
      <c r="C300" s="120" t="s">
        <v>13</v>
      </c>
      <c r="D300" s="121">
        <v>6</v>
      </c>
      <c r="E300" s="231"/>
      <c r="F300" s="121">
        <f xml:space="preserve"> ROUND(D300*E300,2)</f>
        <v>0</v>
      </c>
    </row>
    <row r="301" spans="1:6" ht="36" x14ac:dyDescent="0.2">
      <c r="A301" s="118" t="s">
        <v>428</v>
      </c>
      <c r="B301" s="119" t="s">
        <v>377</v>
      </c>
      <c r="C301" s="120" t="s">
        <v>50</v>
      </c>
      <c r="D301" s="121">
        <v>0</v>
      </c>
      <c r="E301" s="231"/>
      <c r="F301" s="121">
        <f xml:space="preserve"> ROUND(D301*E301,2)</f>
        <v>0</v>
      </c>
    </row>
    <row r="303" spans="1:6" s="18" customFormat="1" x14ac:dyDescent="0.2">
      <c r="A303" s="16" t="s">
        <v>429</v>
      </c>
      <c r="B303" s="17" t="s">
        <v>383</v>
      </c>
    </row>
    <row r="305" spans="1:6" ht="48" x14ac:dyDescent="0.2">
      <c r="A305" s="118" t="s">
        <v>430</v>
      </c>
      <c r="B305" s="119" t="s">
        <v>385</v>
      </c>
      <c r="C305" s="120" t="s">
        <v>50</v>
      </c>
      <c r="D305" s="121">
        <v>48.25</v>
      </c>
      <c r="E305" s="231"/>
      <c r="F305" s="121">
        <f xml:space="preserve"> ROUND(D305*E305,2)</f>
        <v>0</v>
      </c>
    </row>
    <row r="306" spans="1:6" ht="48" x14ac:dyDescent="0.2">
      <c r="A306" s="118" t="s">
        <v>431</v>
      </c>
      <c r="B306" s="119" t="s">
        <v>389</v>
      </c>
      <c r="C306" s="120" t="s">
        <v>50</v>
      </c>
      <c r="D306" s="121">
        <v>1279</v>
      </c>
      <c r="E306" s="231"/>
      <c r="F306" s="121">
        <f xml:space="preserve"> ROUND(D306*E306,2)</f>
        <v>0</v>
      </c>
    </row>
    <row r="307" spans="1:6" ht="48" x14ac:dyDescent="0.2">
      <c r="A307" s="118" t="s">
        <v>432</v>
      </c>
      <c r="B307" s="119" t="s">
        <v>391</v>
      </c>
      <c r="C307" s="120" t="s">
        <v>50</v>
      </c>
      <c r="D307" s="121">
        <v>40</v>
      </c>
      <c r="E307" s="231"/>
      <c r="F307" s="121">
        <f xml:space="preserve"> ROUND(D307*E307,2)</f>
        <v>0</v>
      </c>
    </row>
    <row r="308" spans="1:6" ht="36" x14ac:dyDescent="0.2">
      <c r="A308" s="118" t="s">
        <v>433</v>
      </c>
      <c r="B308" s="119" t="s">
        <v>434</v>
      </c>
      <c r="C308" s="120" t="s">
        <v>13</v>
      </c>
      <c r="D308" s="121">
        <v>280</v>
      </c>
      <c r="E308" s="231"/>
      <c r="F308" s="121">
        <f xml:space="preserve"> ROUND(D308*E308,2)</f>
        <v>0</v>
      </c>
    </row>
    <row r="309" spans="1:6" ht="36" x14ac:dyDescent="0.2">
      <c r="A309" s="118" t="s">
        <v>435</v>
      </c>
      <c r="B309" s="119" t="s">
        <v>436</v>
      </c>
      <c r="C309" s="120" t="s">
        <v>13</v>
      </c>
      <c r="D309" s="121">
        <v>204</v>
      </c>
      <c r="E309" s="231"/>
      <c r="F309" s="121">
        <f xml:space="preserve"> ROUND(D309*E309,2)</f>
        <v>0</v>
      </c>
    </row>
    <row r="311" spans="1:6" s="18" customFormat="1" x14ac:dyDescent="0.2">
      <c r="A311" s="16" t="s">
        <v>437</v>
      </c>
      <c r="B311" s="17" t="s">
        <v>438</v>
      </c>
    </row>
    <row r="313" spans="1:6" ht="36" x14ac:dyDescent="0.2">
      <c r="A313" s="118" t="s">
        <v>439</v>
      </c>
      <c r="B313" s="119" t="s">
        <v>440</v>
      </c>
      <c r="C313" s="120" t="s">
        <v>13</v>
      </c>
      <c r="D313" s="121">
        <v>100</v>
      </c>
      <c r="E313" s="231"/>
      <c r="F313" s="121">
        <f xml:space="preserve"> ROUND(D313*E313,2)</f>
        <v>0</v>
      </c>
    </row>
    <row r="314" spans="1:6" ht="48" x14ac:dyDescent="0.2">
      <c r="A314" s="118" t="s">
        <v>441</v>
      </c>
      <c r="B314" s="119" t="s">
        <v>442</v>
      </c>
      <c r="C314" s="120" t="s">
        <v>13</v>
      </c>
      <c r="D314" s="121">
        <v>12</v>
      </c>
      <c r="E314" s="231"/>
      <c r="F314" s="121">
        <f xml:space="preserve"> ROUND(D314*E314,2)</f>
        <v>0</v>
      </c>
    </row>
    <row r="315" spans="1:6" ht="36" x14ac:dyDescent="0.2">
      <c r="A315" s="118" t="s">
        <v>443</v>
      </c>
      <c r="B315" s="119" t="s">
        <v>444</v>
      </c>
      <c r="C315" s="120" t="s">
        <v>13</v>
      </c>
      <c r="D315" s="121">
        <v>17</v>
      </c>
      <c r="E315" s="231"/>
      <c r="F315" s="121">
        <f xml:space="preserve"> ROUND(D315*E315,2)</f>
        <v>0</v>
      </c>
    </row>
    <row r="316" spans="1:6" ht="36" x14ac:dyDescent="0.2">
      <c r="A316" s="118" t="s">
        <v>445</v>
      </c>
      <c r="B316" s="119" t="s">
        <v>446</v>
      </c>
      <c r="C316" s="120" t="s">
        <v>13</v>
      </c>
      <c r="D316" s="121">
        <v>43</v>
      </c>
      <c r="E316" s="231"/>
      <c r="F316" s="121">
        <f xml:space="preserve"> ROUND(D316*E316,2)</f>
        <v>0</v>
      </c>
    </row>
    <row r="317" spans="1:6" ht="36" x14ac:dyDescent="0.2">
      <c r="A317" s="118" t="s">
        <v>447</v>
      </c>
      <c r="B317" s="119" t="s">
        <v>448</v>
      </c>
      <c r="C317" s="120" t="s">
        <v>13</v>
      </c>
      <c r="D317" s="121">
        <v>13</v>
      </c>
      <c r="E317" s="231"/>
      <c r="F317" s="121">
        <f xml:space="preserve"> ROUND(D317*E317,2)</f>
        <v>0</v>
      </c>
    </row>
    <row r="319" spans="1:6" s="18" customFormat="1" x14ac:dyDescent="0.2">
      <c r="A319" s="16" t="s">
        <v>449</v>
      </c>
      <c r="B319" s="17" t="s">
        <v>450</v>
      </c>
    </row>
    <row r="321" spans="1:6" ht="36" x14ac:dyDescent="0.2">
      <c r="A321" s="118" t="s">
        <v>451</v>
      </c>
      <c r="B321" s="119" t="s">
        <v>452</v>
      </c>
      <c r="C321" s="120" t="s">
        <v>13</v>
      </c>
      <c r="D321" s="121">
        <v>3</v>
      </c>
      <c r="E321" s="231"/>
      <c r="F321" s="121">
        <f t="shared" ref="F321:F330" si="10" xml:space="preserve"> ROUND(D321*E321,2)</f>
        <v>0</v>
      </c>
    </row>
    <row r="322" spans="1:6" ht="36" x14ac:dyDescent="0.2">
      <c r="A322" s="118" t="s">
        <v>454</v>
      </c>
      <c r="B322" s="119" t="s">
        <v>455</v>
      </c>
      <c r="C322" s="120" t="s">
        <v>13</v>
      </c>
      <c r="D322" s="121">
        <v>1</v>
      </c>
      <c r="E322" s="231"/>
      <c r="F322" s="121">
        <f t="shared" si="10"/>
        <v>0</v>
      </c>
    </row>
    <row r="323" spans="1:6" ht="24" x14ac:dyDescent="0.2">
      <c r="A323" s="118" t="s">
        <v>456</v>
      </c>
      <c r="B323" s="119" t="s">
        <v>457</v>
      </c>
      <c r="C323" s="120" t="s">
        <v>13</v>
      </c>
      <c r="D323" s="121">
        <v>2</v>
      </c>
      <c r="E323" s="231"/>
      <c r="F323" s="121">
        <f t="shared" si="10"/>
        <v>0</v>
      </c>
    </row>
    <row r="324" spans="1:6" ht="24" x14ac:dyDescent="0.2">
      <c r="A324" s="118" t="s">
        <v>459</v>
      </c>
      <c r="B324" s="119" t="s">
        <v>458</v>
      </c>
      <c r="C324" s="120" t="s">
        <v>13</v>
      </c>
      <c r="D324" s="121">
        <v>2</v>
      </c>
      <c r="E324" s="231"/>
      <c r="F324" s="121">
        <f t="shared" si="10"/>
        <v>0</v>
      </c>
    </row>
    <row r="325" spans="1:6" ht="24" x14ac:dyDescent="0.2">
      <c r="A325" s="118" t="s">
        <v>460</v>
      </c>
      <c r="B325" s="119" t="s">
        <v>461</v>
      </c>
      <c r="C325" s="120" t="s">
        <v>13</v>
      </c>
      <c r="D325" s="121">
        <v>41</v>
      </c>
      <c r="E325" s="231"/>
      <c r="F325" s="121">
        <f t="shared" si="10"/>
        <v>0</v>
      </c>
    </row>
    <row r="326" spans="1:6" ht="24" x14ac:dyDescent="0.2">
      <c r="A326" s="118" t="s">
        <v>462</v>
      </c>
      <c r="B326" s="119" t="s">
        <v>463</v>
      </c>
      <c r="C326" s="120" t="s">
        <v>13</v>
      </c>
      <c r="D326" s="121">
        <v>31</v>
      </c>
      <c r="E326" s="231"/>
      <c r="F326" s="121">
        <f t="shared" si="10"/>
        <v>0</v>
      </c>
    </row>
    <row r="327" spans="1:6" ht="36" x14ac:dyDescent="0.2">
      <c r="A327" s="118" t="s">
        <v>464</v>
      </c>
      <c r="B327" s="119" t="s">
        <v>465</v>
      </c>
      <c r="C327" s="120" t="s">
        <v>13</v>
      </c>
      <c r="D327" s="121">
        <v>169</v>
      </c>
      <c r="E327" s="231"/>
      <c r="F327" s="121">
        <f t="shared" si="10"/>
        <v>0</v>
      </c>
    </row>
    <row r="328" spans="1:6" ht="36" x14ac:dyDescent="0.2">
      <c r="A328" s="118" t="s">
        <v>466</v>
      </c>
      <c r="B328" s="119" t="s">
        <v>467</v>
      </c>
      <c r="C328" s="120" t="s">
        <v>13</v>
      </c>
      <c r="D328" s="121">
        <v>38</v>
      </c>
      <c r="E328" s="231"/>
      <c r="F328" s="121">
        <f t="shared" si="10"/>
        <v>0</v>
      </c>
    </row>
    <row r="329" spans="1:6" ht="36" x14ac:dyDescent="0.2">
      <c r="A329" s="118" t="s">
        <v>468</v>
      </c>
      <c r="B329" s="119" t="s">
        <v>469</v>
      </c>
      <c r="C329" s="120" t="s">
        <v>13</v>
      </c>
      <c r="D329" s="121">
        <v>17</v>
      </c>
      <c r="E329" s="231"/>
      <c r="F329" s="121">
        <f t="shared" si="10"/>
        <v>0</v>
      </c>
    </row>
    <row r="330" spans="1:6" ht="24" x14ac:dyDescent="0.2">
      <c r="A330" s="118" t="s">
        <v>470</v>
      </c>
      <c r="B330" s="119" t="s">
        <v>471</v>
      </c>
      <c r="C330" s="120" t="s">
        <v>13</v>
      </c>
      <c r="D330" s="121">
        <v>12</v>
      </c>
      <c r="E330" s="231"/>
      <c r="F330" s="121">
        <f t="shared" si="10"/>
        <v>0</v>
      </c>
    </row>
    <row r="332" spans="1:6" s="18" customFormat="1" x14ac:dyDescent="0.2">
      <c r="A332" s="16" t="s">
        <v>472</v>
      </c>
      <c r="B332" s="17" t="s">
        <v>407</v>
      </c>
    </row>
    <row r="334" spans="1:6" ht="48" x14ac:dyDescent="0.2">
      <c r="A334" s="118" t="s">
        <v>473</v>
      </c>
      <c r="B334" s="119" t="s">
        <v>474</v>
      </c>
      <c r="C334" s="120" t="s">
        <v>50</v>
      </c>
      <c r="D334" s="121">
        <v>5607</v>
      </c>
      <c r="E334" s="231"/>
      <c r="F334" s="121">
        <f t="shared" ref="F334:F340" si="11" xml:space="preserve"> ROUND(D334*E334,2)</f>
        <v>0</v>
      </c>
    </row>
    <row r="335" spans="1:6" ht="48" x14ac:dyDescent="0.2">
      <c r="A335" s="118" t="s">
        <v>475</v>
      </c>
      <c r="B335" s="119" t="s">
        <v>476</v>
      </c>
      <c r="C335" s="120" t="s">
        <v>50</v>
      </c>
      <c r="D335" s="121">
        <v>320</v>
      </c>
      <c r="E335" s="231"/>
      <c r="F335" s="121">
        <f t="shared" si="11"/>
        <v>0</v>
      </c>
    </row>
    <row r="336" spans="1:6" ht="48" x14ac:dyDescent="0.2">
      <c r="A336" s="118" t="s">
        <v>477</v>
      </c>
      <c r="B336" s="119" t="s">
        <v>692</v>
      </c>
      <c r="C336" s="120" t="s">
        <v>50</v>
      </c>
      <c r="D336" s="121">
        <v>270</v>
      </c>
      <c r="E336" s="231"/>
      <c r="F336" s="121">
        <f t="shared" si="11"/>
        <v>0</v>
      </c>
    </row>
    <row r="337" spans="1:6" ht="48" x14ac:dyDescent="0.2">
      <c r="A337" s="118" t="s">
        <v>479</v>
      </c>
      <c r="B337" s="119" t="s">
        <v>693</v>
      </c>
      <c r="C337" s="120" t="s">
        <v>50</v>
      </c>
      <c r="D337" s="121">
        <v>44.3</v>
      </c>
      <c r="E337" s="231"/>
      <c r="F337" s="121">
        <f t="shared" si="11"/>
        <v>0</v>
      </c>
    </row>
    <row r="338" spans="1:6" ht="48" x14ac:dyDescent="0.2">
      <c r="A338" s="118" t="s">
        <v>481</v>
      </c>
      <c r="B338" s="119" t="s">
        <v>478</v>
      </c>
      <c r="C338" s="120" t="s">
        <v>50</v>
      </c>
      <c r="D338" s="121">
        <v>75</v>
      </c>
      <c r="E338" s="231"/>
      <c r="F338" s="121">
        <f t="shared" si="11"/>
        <v>0</v>
      </c>
    </row>
    <row r="339" spans="1:6" ht="48" x14ac:dyDescent="0.2">
      <c r="A339" s="118" t="s">
        <v>694</v>
      </c>
      <c r="B339" s="119" t="s">
        <v>480</v>
      </c>
      <c r="C339" s="120" t="s">
        <v>50</v>
      </c>
      <c r="D339" s="121">
        <v>280</v>
      </c>
      <c r="E339" s="231"/>
      <c r="F339" s="121">
        <f t="shared" si="11"/>
        <v>0</v>
      </c>
    </row>
    <row r="340" spans="1:6" ht="48" x14ac:dyDescent="0.2">
      <c r="A340" s="118" t="s">
        <v>695</v>
      </c>
      <c r="B340" s="119" t="s">
        <v>482</v>
      </c>
      <c r="C340" s="120" t="s">
        <v>50</v>
      </c>
      <c r="D340" s="121">
        <v>120</v>
      </c>
      <c r="E340" s="231"/>
      <c r="F340" s="121">
        <f t="shared" si="11"/>
        <v>0</v>
      </c>
    </row>
    <row r="342" spans="1:6" s="18" customFormat="1" x14ac:dyDescent="0.2">
      <c r="A342" s="16" t="s">
        <v>483</v>
      </c>
      <c r="B342" s="17" t="s">
        <v>484</v>
      </c>
    </row>
    <row r="344" spans="1:6" ht="36" x14ac:dyDescent="0.2">
      <c r="A344" s="118" t="s">
        <v>485</v>
      </c>
      <c r="B344" s="119" t="s">
        <v>486</v>
      </c>
      <c r="C344" s="120" t="s">
        <v>13</v>
      </c>
      <c r="D344" s="121">
        <v>8</v>
      </c>
      <c r="E344" s="231"/>
      <c r="F344" s="121">
        <f t="shared" ref="F344:F356" si="12" xml:space="preserve"> ROUND(D344*E344,2)</f>
        <v>0</v>
      </c>
    </row>
    <row r="345" spans="1:6" ht="36" x14ac:dyDescent="0.2">
      <c r="A345" s="118" t="s">
        <v>487</v>
      </c>
      <c r="B345" s="119" t="s">
        <v>488</v>
      </c>
      <c r="C345" s="120" t="s">
        <v>13</v>
      </c>
      <c r="D345" s="121">
        <v>4</v>
      </c>
      <c r="E345" s="231"/>
      <c r="F345" s="121">
        <f t="shared" si="12"/>
        <v>0</v>
      </c>
    </row>
    <row r="346" spans="1:6" ht="36" x14ac:dyDescent="0.2">
      <c r="A346" s="118" t="s">
        <v>489</v>
      </c>
      <c r="B346" s="119" t="s">
        <v>490</v>
      </c>
      <c r="C346" s="120" t="s">
        <v>13</v>
      </c>
      <c r="D346" s="121">
        <v>0</v>
      </c>
      <c r="E346" s="231"/>
      <c r="F346" s="121">
        <f t="shared" si="12"/>
        <v>0</v>
      </c>
    </row>
    <row r="347" spans="1:6" ht="36" x14ac:dyDescent="0.2">
      <c r="A347" s="118" t="s">
        <v>491</v>
      </c>
      <c r="B347" s="119" t="s">
        <v>492</v>
      </c>
      <c r="C347" s="120" t="s">
        <v>13</v>
      </c>
      <c r="D347" s="121">
        <v>36</v>
      </c>
      <c r="E347" s="231"/>
      <c r="F347" s="121">
        <f t="shared" si="12"/>
        <v>0</v>
      </c>
    </row>
    <row r="348" spans="1:6" ht="36" x14ac:dyDescent="0.2">
      <c r="A348" s="118" t="s">
        <v>493</v>
      </c>
      <c r="B348" s="119" t="s">
        <v>494</v>
      </c>
      <c r="C348" s="120" t="s">
        <v>13</v>
      </c>
      <c r="D348" s="121">
        <v>15</v>
      </c>
      <c r="E348" s="231"/>
      <c r="F348" s="121">
        <f t="shared" si="12"/>
        <v>0</v>
      </c>
    </row>
    <row r="349" spans="1:6" ht="36" x14ac:dyDescent="0.2">
      <c r="A349" s="118" t="s">
        <v>495</v>
      </c>
      <c r="B349" s="119" t="s">
        <v>496</v>
      </c>
      <c r="C349" s="120" t="s">
        <v>13</v>
      </c>
      <c r="D349" s="121">
        <v>1</v>
      </c>
      <c r="E349" s="231"/>
      <c r="F349" s="121">
        <f t="shared" si="12"/>
        <v>0</v>
      </c>
    </row>
    <row r="350" spans="1:6" ht="36" x14ac:dyDescent="0.2">
      <c r="A350" s="118" t="s">
        <v>497</v>
      </c>
      <c r="B350" s="119" t="s">
        <v>498</v>
      </c>
      <c r="C350" s="120" t="s">
        <v>13</v>
      </c>
      <c r="D350" s="121">
        <v>8</v>
      </c>
      <c r="E350" s="231"/>
      <c r="F350" s="121">
        <f t="shared" si="12"/>
        <v>0</v>
      </c>
    </row>
    <row r="351" spans="1:6" ht="36" x14ac:dyDescent="0.2">
      <c r="A351" s="118" t="s">
        <v>500</v>
      </c>
      <c r="B351" s="119" t="s">
        <v>501</v>
      </c>
      <c r="C351" s="120" t="s">
        <v>13</v>
      </c>
      <c r="D351" s="121">
        <v>2</v>
      </c>
      <c r="E351" s="231"/>
      <c r="F351" s="121">
        <f t="shared" si="12"/>
        <v>0</v>
      </c>
    </row>
    <row r="352" spans="1:6" ht="36" x14ac:dyDescent="0.2">
      <c r="A352" s="118" t="s">
        <v>502</v>
      </c>
      <c r="B352" s="119" t="s">
        <v>503</v>
      </c>
      <c r="C352" s="120" t="s">
        <v>13</v>
      </c>
      <c r="D352" s="121">
        <v>2</v>
      </c>
      <c r="E352" s="231"/>
      <c r="F352" s="121">
        <f t="shared" si="12"/>
        <v>0</v>
      </c>
    </row>
    <row r="353" spans="1:6" ht="48" x14ac:dyDescent="0.2">
      <c r="A353" s="118" t="s">
        <v>504</v>
      </c>
      <c r="B353" s="119" t="s">
        <v>505</v>
      </c>
      <c r="C353" s="120" t="s">
        <v>13</v>
      </c>
      <c r="D353" s="121">
        <v>1</v>
      </c>
      <c r="E353" s="231"/>
      <c r="F353" s="121">
        <f t="shared" si="12"/>
        <v>0</v>
      </c>
    </row>
    <row r="354" spans="1:6" ht="48" x14ac:dyDescent="0.2">
      <c r="A354" s="118" t="s">
        <v>506</v>
      </c>
      <c r="B354" s="119" t="s">
        <v>507</v>
      </c>
      <c r="C354" s="120" t="s">
        <v>13</v>
      </c>
      <c r="D354" s="121">
        <v>2</v>
      </c>
      <c r="E354" s="231"/>
      <c r="F354" s="121">
        <f t="shared" si="12"/>
        <v>0</v>
      </c>
    </row>
    <row r="355" spans="1:6" ht="48" x14ac:dyDescent="0.2">
      <c r="A355" s="118" t="s">
        <v>508</v>
      </c>
      <c r="B355" s="119" t="s">
        <v>509</v>
      </c>
      <c r="C355" s="120" t="s">
        <v>13</v>
      </c>
      <c r="D355" s="121">
        <v>2</v>
      </c>
      <c r="E355" s="231"/>
      <c r="F355" s="121">
        <f t="shared" si="12"/>
        <v>0</v>
      </c>
    </row>
    <row r="356" spans="1:6" ht="96" x14ac:dyDescent="0.2">
      <c r="A356" s="118" t="s">
        <v>510</v>
      </c>
      <c r="B356" s="119" t="s">
        <v>511</v>
      </c>
      <c r="C356" s="120" t="s">
        <v>13</v>
      </c>
      <c r="D356" s="121">
        <v>15</v>
      </c>
      <c r="E356" s="231"/>
      <c r="F356" s="121">
        <f t="shared" si="12"/>
        <v>0</v>
      </c>
    </row>
    <row r="358" spans="1:6" s="18" customFormat="1" x14ac:dyDescent="0.2">
      <c r="A358" s="16" t="s">
        <v>512</v>
      </c>
      <c r="B358" s="17" t="s">
        <v>513</v>
      </c>
    </row>
    <row r="360" spans="1:6" ht="60" x14ac:dyDescent="0.2">
      <c r="A360" s="118" t="s">
        <v>514</v>
      </c>
      <c r="B360" s="119" t="s">
        <v>515</v>
      </c>
      <c r="C360" s="120" t="s">
        <v>13</v>
      </c>
      <c r="D360" s="121">
        <v>6</v>
      </c>
      <c r="E360" s="231"/>
      <c r="F360" s="121">
        <f xml:space="preserve"> ROUND(D360*E360,2)</f>
        <v>0</v>
      </c>
    </row>
    <row r="362" spans="1:6" s="18" customFormat="1" ht="12.75" x14ac:dyDescent="0.2">
      <c r="A362" s="16" t="s">
        <v>516</v>
      </c>
      <c r="B362" s="17" t="s">
        <v>517</v>
      </c>
      <c r="F362" s="116">
        <f>SUM(F363:F380)</f>
        <v>0</v>
      </c>
    </row>
    <row r="365" spans="1:6" s="18" customFormat="1" x14ac:dyDescent="0.2">
      <c r="A365" s="16" t="s">
        <v>518</v>
      </c>
      <c r="B365" s="17" t="s">
        <v>519</v>
      </c>
    </row>
    <row r="367" spans="1:6" ht="72" x14ac:dyDescent="0.2">
      <c r="A367" s="118" t="s">
        <v>520</v>
      </c>
      <c r="B367" s="119" t="s">
        <v>521</v>
      </c>
      <c r="C367" s="120" t="s">
        <v>36</v>
      </c>
      <c r="D367" s="121">
        <v>360</v>
      </c>
      <c r="E367" s="231"/>
      <c r="F367" s="121">
        <f xml:space="preserve"> ROUND(D367*E367,2)</f>
        <v>0</v>
      </c>
    </row>
    <row r="369" spans="1:6" s="18" customFormat="1" x14ac:dyDescent="0.2">
      <c r="A369" s="16" t="s">
        <v>499</v>
      </c>
      <c r="B369" s="17" t="s">
        <v>522</v>
      </c>
    </row>
    <row r="371" spans="1:6" ht="36" x14ac:dyDescent="0.2">
      <c r="A371" s="118" t="s">
        <v>523</v>
      </c>
      <c r="B371" s="119" t="s">
        <v>524</v>
      </c>
      <c r="C371" s="120" t="s">
        <v>36</v>
      </c>
      <c r="D371" s="121">
        <v>789</v>
      </c>
      <c r="E371" s="231"/>
      <c r="F371" s="121">
        <f xml:space="preserve"> ROUND(D371*E371,2)</f>
        <v>0</v>
      </c>
    </row>
    <row r="372" spans="1:6" ht="60" x14ac:dyDescent="0.2">
      <c r="A372" s="118" t="s">
        <v>525</v>
      </c>
      <c r="B372" s="119" t="s">
        <v>526</v>
      </c>
      <c r="C372" s="120" t="s">
        <v>36</v>
      </c>
      <c r="D372" s="121">
        <v>56</v>
      </c>
      <c r="E372" s="231"/>
      <c r="F372" s="121">
        <f xml:space="preserve"> ROUND(D372*E372,2)</f>
        <v>0</v>
      </c>
    </row>
    <row r="373" spans="1:6" ht="24" x14ac:dyDescent="0.2">
      <c r="A373" s="118" t="s">
        <v>527</v>
      </c>
      <c r="B373" s="119" t="s">
        <v>528</v>
      </c>
      <c r="C373" s="120" t="s">
        <v>36</v>
      </c>
      <c r="D373" s="121">
        <v>797</v>
      </c>
      <c r="E373" s="231"/>
      <c r="F373" s="121">
        <f xml:space="preserve"> ROUND(D373*E373,2)</f>
        <v>0</v>
      </c>
    </row>
    <row r="375" spans="1:6" s="18" customFormat="1" x14ac:dyDescent="0.2">
      <c r="A375" s="16" t="s">
        <v>529</v>
      </c>
      <c r="B375" s="17" t="s">
        <v>530</v>
      </c>
    </row>
    <row r="377" spans="1:6" ht="48" x14ac:dyDescent="0.2">
      <c r="A377" s="118" t="s">
        <v>531</v>
      </c>
      <c r="B377" s="119" t="s">
        <v>690</v>
      </c>
      <c r="C377" s="120" t="s">
        <v>13</v>
      </c>
      <c r="D377" s="121">
        <v>26</v>
      </c>
      <c r="E377" s="231"/>
      <c r="F377" s="121">
        <f xml:space="preserve"> ROUND(D377*E377,2)</f>
        <v>0</v>
      </c>
    </row>
    <row r="378" spans="1:6" ht="48" x14ac:dyDescent="0.2">
      <c r="A378" s="118" t="s">
        <v>532</v>
      </c>
      <c r="B378" s="119" t="s">
        <v>691</v>
      </c>
      <c r="C378" s="120" t="s">
        <v>13</v>
      </c>
      <c r="D378" s="121">
        <v>3</v>
      </c>
      <c r="E378" s="231"/>
      <c r="F378" s="121">
        <f xml:space="preserve"> ROUND(D378*E378,2)</f>
        <v>0</v>
      </c>
    </row>
    <row r="379" spans="1:6" ht="48" x14ac:dyDescent="0.2">
      <c r="A379" s="118" t="s">
        <v>533</v>
      </c>
      <c r="B379" s="119" t="s">
        <v>534</v>
      </c>
      <c r="C379" s="120" t="s">
        <v>13</v>
      </c>
      <c r="D379" s="121">
        <v>2</v>
      </c>
      <c r="E379" s="231"/>
      <c r="F379" s="121">
        <f xml:space="preserve"> ROUND(D379*E379,2)</f>
        <v>0</v>
      </c>
    </row>
    <row r="381" spans="1:6" s="18" customFormat="1" ht="12.75" x14ac:dyDescent="0.2">
      <c r="A381" s="16" t="s">
        <v>535</v>
      </c>
      <c r="B381" s="17" t="s">
        <v>536</v>
      </c>
      <c r="F381" s="116">
        <f>SUM(F382:F395)</f>
        <v>0</v>
      </c>
    </row>
    <row r="384" spans="1:6" s="18" customFormat="1" x14ac:dyDescent="0.2">
      <c r="A384" s="16" t="s">
        <v>537</v>
      </c>
      <c r="B384" s="17" t="s">
        <v>538</v>
      </c>
    </row>
    <row r="386" spans="1:6" x14ac:dyDescent="0.2">
      <c r="A386" s="118" t="s">
        <v>539</v>
      </c>
      <c r="B386" s="119" t="s">
        <v>540</v>
      </c>
      <c r="C386" s="120" t="s">
        <v>36</v>
      </c>
      <c r="D386" s="121">
        <v>72.7</v>
      </c>
      <c r="E386" s="231"/>
      <c r="F386" s="121">
        <f xml:space="preserve"> ROUND(D386*E386,2)</f>
        <v>0</v>
      </c>
    </row>
    <row r="387" spans="1:6" x14ac:dyDescent="0.2">
      <c r="A387" s="118" t="s">
        <v>541</v>
      </c>
      <c r="B387" s="119" t="s">
        <v>542</v>
      </c>
      <c r="C387" s="120" t="s">
        <v>50</v>
      </c>
      <c r="D387" s="121">
        <v>97</v>
      </c>
      <c r="E387" s="231"/>
      <c r="F387" s="121">
        <f xml:space="preserve"> ROUND(D387*E387,2)</f>
        <v>0</v>
      </c>
    </row>
    <row r="388" spans="1:6" ht="36" x14ac:dyDescent="0.2">
      <c r="A388" s="118" t="s">
        <v>543</v>
      </c>
      <c r="B388" s="119" t="s">
        <v>544</v>
      </c>
      <c r="C388" s="120" t="s">
        <v>36</v>
      </c>
      <c r="D388" s="121">
        <v>784</v>
      </c>
      <c r="E388" s="231"/>
      <c r="F388" s="121">
        <f xml:space="preserve"> ROUND(D388*E388,2)</f>
        <v>0</v>
      </c>
    </row>
    <row r="389" spans="1:6" ht="36" x14ac:dyDescent="0.2">
      <c r="A389" s="118" t="s">
        <v>545</v>
      </c>
      <c r="B389" s="119" t="s">
        <v>546</v>
      </c>
      <c r="C389" s="120" t="s">
        <v>50</v>
      </c>
      <c r="D389" s="121">
        <v>97</v>
      </c>
      <c r="E389" s="231"/>
      <c r="F389" s="121">
        <f xml:space="preserve"> ROUND(D389*E389,2)</f>
        <v>0</v>
      </c>
    </row>
    <row r="390" spans="1:6" ht="24" x14ac:dyDescent="0.2">
      <c r="A390" s="118" t="s">
        <v>547</v>
      </c>
      <c r="B390" s="119" t="s">
        <v>548</v>
      </c>
      <c r="C390" s="120" t="s">
        <v>50</v>
      </c>
      <c r="D390" s="121">
        <v>616</v>
      </c>
      <c r="E390" s="231"/>
      <c r="F390" s="121">
        <f xml:space="preserve"> ROUND(D390*E390,2)</f>
        <v>0</v>
      </c>
    </row>
    <row r="392" spans="1:6" s="18" customFormat="1" x14ac:dyDescent="0.2">
      <c r="A392" s="16" t="s">
        <v>549</v>
      </c>
      <c r="B392" s="17" t="s">
        <v>550</v>
      </c>
    </row>
    <row r="394" spans="1:6" ht="24" x14ac:dyDescent="0.2">
      <c r="A394" s="118" t="s">
        <v>551</v>
      </c>
      <c r="B394" s="119" t="s">
        <v>552</v>
      </c>
      <c r="C394" s="120" t="s">
        <v>36</v>
      </c>
      <c r="D394" s="121">
        <v>36.5</v>
      </c>
      <c r="E394" s="231"/>
      <c r="F394" s="121">
        <f xml:space="preserve"> ROUND(D394*E394,2)</f>
        <v>0</v>
      </c>
    </row>
    <row r="396" spans="1:6" s="18" customFormat="1" ht="12.75" x14ac:dyDescent="0.2">
      <c r="A396" s="16" t="s">
        <v>553</v>
      </c>
      <c r="B396" s="17" t="s">
        <v>554</v>
      </c>
      <c r="F396" s="116">
        <f>SUM(F397:F415)</f>
        <v>0</v>
      </c>
    </row>
    <row r="399" spans="1:6" s="18" customFormat="1" x14ac:dyDescent="0.2">
      <c r="A399" s="16" t="s">
        <v>555</v>
      </c>
      <c r="B399" s="17" t="s">
        <v>556</v>
      </c>
    </row>
    <row r="401" spans="1:6" x14ac:dyDescent="0.2">
      <c r="A401" s="118" t="s">
        <v>557</v>
      </c>
      <c r="B401" s="119" t="s">
        <v>558</v>
      </c>
      <c r="C401" s="120" t="s">
        <v>559</v>
      </c>
      <c r="D401" s="121">
        <v>3</v>
      </c>
      <c r="E401" s="231"/>
      <c r="F401" s="121">
        <f xml:space="preserve"> ROUND(D401*E401,2)</f>
        <v>0</v>
      </c>
    </row>
    <row r="402" spans="1:6" x14ac:dyDescent="0.2">
      <c r="A402" s="118" t="s">
        <v>560</v>
      </c>
      <c r="B402" s="119" t="s">
        <v>558</v>
      </c>
      <c r="C402" s="120" t="s">
        <v>559</v>
      </c>
      <c r="D402" s="121">
        <v>10</v>
      </c>
      <c r="E402" s="231"/>
      <c r="F402" s="121">
        <f xml:space="preserve"> ROUND(D402*E402,2)</f>
        <v>0</v>
      </c>
    </row>
    <row r="404" spans="1:6" s="18" customFormat="1" x14ac:dyDescent="0.2">
      <c r="A404" s="16" t="s">
        <v>561</v>
      </c>
      <c r="B404" s="17" t="s">
        <v>562</v>
      </c>
    </row>
    <row r="406" spans="1:6" x14ac:dyDescent="0.2">
      <c r="A406" s="118" t="s">
        <v>563</v>
      </c>
      <c r="B406" s="119" t="s">
        <v>564</v>
      </c>
      <c r="C406" s="120" t="s">
        <v>453</v>
      </c>
      <c r="D406" s="121">
        <v>1</v>
      </c>
      <c r="E406" s="231"/>
      <c r="F406" s="121">
        <f t="shared" ref="F406:F414" si="13" xml:space="preserve"> ROUND(D406*E406,2)</f>
        <v>0</v>
      </c>
    </row>
    <row r="407" spans="1:6" x14ac:dyDescent="0.2">
      <c r="A407" s="118" t="s">
        <v>565</v>
      </c>
      <c r="B407" s="119" t="s">
        <v>566</v>
      </c>
      <c r="C407" s="120" t="s">
        <v>453</v>
      </c>
      <c r="D407" s="121">
        <v>1</v>
      </c>
      <c r="E407" s="231"/>
      <c r="F407" s="121">
        <f t="shared" si="13"/>
        <v>0</v>
      </c>
    </row>
    <row r="408" spans="1:6" ht="24" x14ac:dyDescent="0.2">
      <c r="A408" s="118" t="s">
        <v>567</v>
      </c>
      <c r="B408" s="119" t="s">
        <v>568</v>
      </c>
      <c r="C408" s="120" t="s">
        <v>453</v>
      </c>
      <c r="D408" s="121">
        <v>1</v>
      </c>
      <c r="E408" s="231"/>
      <c r="F408" s="121">
        <f t="shared" si="13"/>
        <v>0</v>
      </c>
    </row>
    <row r="409" spans="1:6" ht="24" x14ac:dyDescent="0.2">
      <c r="A409" s="118" t="s">
        <v>569</v>
      </c>
      <c r="B409" s="119" t="s">
        <v>570</v>
      </c>
      <c r="C409" s="120" t="s">
        <v>453</v>
      </c>
      <c r="D409" s="121">
        <v>1</v>
      </c>
      <c r="E409" s="231"/>
      <c r="F409" s="121">
        <f t="shared" si="13"/>
        <v>0</v>
      </c>
    </row>
    <row r="410" spans="1:6" ht="24" x14ac:dyDescent="0.2">
      <c r="A410" s="118" t="s">
        <v>571</v>
      </c>
      <c r="B410" s="119" t="s">
        <v>572</v>
      </c>
      <c r="C410" s="120" t="s">
        <v>453</v>
      </c>
      <c r="D410" s="121">
        <v>1</v>
      </c>
      <c r="E410" s="231"/>
      <c r="F410" s="121">
        <f t="shared" si="13"/>
        <v>0</v>
      </c>
    </row>
    <row r="411" spans="1:6" x14ac:dyDescent="0.2">
      <c r="A411" s="118" t="s">
        <v>573</v>
      </c>
      <c r="B411" s="119" t="s">
        <v>574</v>
      </c>
      <c r="C411" s="120" t="s">
        <v>453</v>
      </c>
      <c r="D411" s="121">
        <v>1</v>
      </c>
      <c r="E411" s="231"/>
      <c r="F411" s="121">
        <f t="shared" si="13"/>
        <v>0</v>
      </c>
    </row>
    <row r="412" spans="1:6" ht="24" x14ac:dyDescent="0.2">
      <c r="A412" s="118" t="s">
        <v>575</v>
      </c>
      <c r="B412" s="119" t="s">
        <v>576</v>
      </c>
      <c r="C412" s="120" t="s">
        <v>453</v>
      </c>
      <c r="D412" s="121">
        <v>1</v>
      </c>
      <c r="E412" s="231"/>
      <c r="F412" s="121">
        <f t="shared" si="13"/>
        <v>0</v>
      </c>
    </row>
    <row r="413" spans="1:6" ht="24" x14ac:dyDescent="0.2">
      <c r="A413" s="118" t="s">
        <v>577</v>
      </c>
      <c r="B413" s="119" t="s">
        <v>578</v>
      </c>
      <c r="C413" s="120" t="s">
        <v>453</v>
      </c>
      <c r="D413" s="121">
        <v>1</v>
      </c>
      <c r="E413" s="231"/>
      <c r="F413" s="121">
        <f t="shared" si="13"/>
        <v>0</v>
      </c>
    </row>
    <row r="414" spans="1:6" x14ac:dyDescent="0.2">
      <c r="A414" s="118" t="s">
        <v>579</v>
      </c>
      <c r="B414" s="119" t="s">
        <v>580</v>
      </c>
      <c r="C414" s="120" t="s">
        <v>453</v>
      </c>
      <c r="D414" s="121">
        <v>1</v>
      </c>
      <c r="E414" s="231"/>
      <c r="F414" s="121">
        <f t="shared" si="13"/>
        <v>0</v>
      </c>
    </row>
    <row r="416" spans="1:6" s="18" customFormat="1" ht="12.75" x14ac:dyDescent="0.2">
      <c r="A416" s="16" t="s">
        <v>581</v>
      </c>
      <c r="B416" s="17" t="s">
        <v>582</v>
      </c>
      <c r="F416" s="116">
        <f>SUM(F417:F434)</f>
        <v>0</v>
      </c>
    </row>
    <row r="419" spans="1:6" s="18" customFormat="1" x14ac:dyDescent="0.2">
      <c r="A419" s="16" t="s">
        <v>583</v>
      </c>
      <c r="B419" s="17" t="s">
        <v>584</v>
      </c>
    </row>
    <row r="421" spans="1:6" ht="24" x14ac:dyDescent="0.2">
      <c r="A421" s="118" t="s">
        <v>585</v>
      </c>
      <c r="B421" s="119" t="s">
        <v>586</v>
      </c>
      <c r="C421" s="120" t="s">
        <v>36</v>
      </c>
      <c r="D421" s="121">
        <v>73.45</v>
      </c>
      <c r="E421" s="231"/>
      <c r="F421" s="121">
        <f xml:space="preserve"> ROUND(D421*E421,2)</f>
        <v>0</v>
      </c>
    </row>
    <row r="422" spans="1:6" ht="24" x14ac:dyDescent="0.2">
      <c r="A422" s="118" t="s">
        <v>587</v>
      </c>
      <c r="B422" s="119" t="s">
        <v>588</v>
      </c>
      <c r="C422" s="120" t="s">
        <v>36</v>
      </c>
      <c r="D422" s="121">
        <v>73.45</v>
      </c>
      <c r="E422" s="231"/>
      <c r="F422" s="121">
        <f xml:space="preserve"> ROUND(D422*E422,2)</f>
        <v>0</v>
      </c>
    </row>
    <row r="423" spans="1:6" ht="36" x14ac:dyDescent="0.2">
      <c r="A423" s="118" t="s">
        <v>589</v>
      </c>
      <c r="B423" s="119" t="s">
        <v>590</v>
      </c>
      <c r="C423" s="120" t="s">
        <v>36</v>
      </c>
      <c r="D423" s="121">
        <v>73.45</v>
      </c>
      <c r="E423" s="231"/>
      <c r="F423" s="121">
        <f xml:space="preserve"> ROUND(D423*E423,2)</f>
        <v>0</v>
      </c>
    </row>
    <row r="425" spans="1:6" s="18" customFormat="1" x14ac:dyDescent="0.2">
      <c r="A425" s="16" t="s">
        <v>591</v>
      </c>
      <c r="B425" s="17" t="s">
        <v>592</v>
      </c>
    </row>
    <row r="427" spans="1:6" ht="24" x14ac:dyDescent="0.2">
      <c r="A427" s="118" t="s">
        <v>593</v>
      </c>
      <c r="B427" s="119" t="s">
        <v>594</v>
      </c>
      <c r="C427" s="120" t="s">
        <v>36</v>
      </c>
      <c r="D427" s="121">
        <v>750</v>
      </c>
      <c r="E427" s="231"/>
      <c r="F427" s="121">
        <f xml:space="preserve"> ROUND(D427*E427,2)</f>
        <v>0</v>
      </c>
    </row>
    <row r="428" spans="1:6" ht="36" x14ac:dyDescent="0.2">
      <c r="A428" s="118" t="s">
        <v>595</v>
      </c>
      <c r="B428" s="119" t="s">
        <v>596</v>
      </c>
      <c r="C428" s="120" t="s">
        <v>36</v>
      </c>
      <c r="D428" s="121">
        <v>1813</v>
      </c>
      <c r="E428" s="231"/>
      <c r="F428" s="121">
        <f xml:space="preserve"> ROUND(D428*E428,2)</f>
        <v>0</v>
      </c>
    </row>
    <row r="430" spans="1:6" s="18" customFormat="1" x14ac:dyDescent="0.2">
      <c r="A430" s="16" t="s">
        <v>597</v>
      </c>
      <c r="B430" s="17" t="s">
        <v>598</v>
      </c>
    </row>
    <row r="432" spans="1:6" ht="24" x14ac:dyDescent="0.2">
      <c r="A432" s="118" t="s">
        <v>599</v>
      </c>
      <c r="B432" s="119" t="s">
        <v>600</v>
      </c>
      <c r="C432" s="120" t="s">
        <v>36</v>
      </c>
      <c r="D432" s="121">
        <v>789</v>
      </c>
      <c r="E432" s="231"/>
      <c r="F432" s="121">
        <f xml:space="preserve"> ROUND(D432*E432,2)</f>
        <v>0</v>
      </c>
    </row>
    <row r="433" spans="1:6" ht="36" x14ac:dyDescent="0.2">
      <c r="A433" s="118" t="s">
        <v>601</v>
      </c>
      <c r="B433" s="119" t="s">
        <v>602</v>
      </c>
      <c r="C433" s="120" t="s">
        <v>36</v>
      </c>
      <c r="D433" s="121">
        <v>800</v>
      </c>
      <c r="E433" s="231"/>
      <c r="F433" s="121">
        <f xml:space="preserve"> ROUND(D433*E433,2)</f>
        <v>0</v>
      </c>
    </row>
    <row r="435" spans="1:6" s="18" customFormat="1" ht="12.75" x14ac:dyDescent="0.2">
      <c r="A435" s="16" t="s">
        <v>603</v>
      </c>
      <c r="B435" s="17" t="s">
        <v>604</v>
      </c>
      <c r="F435" s="116">
        <f>SUM(F436:F471)</f>
        <v>0</v>
      </c>
    </row>
    <row r="438" spans="1:6" s="18" customFormat="1" x14ac:dyDescent="0.2">
      <c r="A438" s="16" t="s">
        <v>605</v>
      </c>
      <c r="B438" s="17" t="s">
        <v>606</v>
      </c>
    </row>
    <row r="440" spans="1:6" ht="24" x14ac:dyDescent="0.2">
      <c r="A440" s="118" t="s">
        <v>607</v>
      </c>
      <c r="B440" s="119" t="s">
        <v>608</v>
      </c>
      <c r="C440" s="120" t="s">
        <v>13</v>
      </c>
      <c r="D440" s="121">
        <v>6</v>
      </c>
      <c r="E440" s="231"/>
      <c r="F440" s="121">
        <f t="shared" ref="F440:F445" si="14" xml:space="preserve"> ROUND(D440*E440,2)</f>
        <v>0</v>
      </c>
    </row>
    <row r="441" spans="1:6" ht="36" x14ac:dyDescent="0.2">
      <c r="A441" s="118" t="s">
        <v>609</v>
      </c>
      <c r="B441" s="119" t="s">
        <v>610</v>
      </c>
      <c r="C441" s="120" t="s">
        <v>13</v>
      </c>
      <c r="D441" s="121">
        <v>3</v>
      </c>
      <c r="E441" s="231"/>
      <c r="F441" s="121">
        <f t="shared" si="14"/>
        <v>0</v>
      </c>
    </row>
    <row r="442" spans="1:6" ht="24" x14ac:dyDescent="0.2">
      <c r="A442" s="118" t="s">
        <v>611</v>
      </c>
      <c r="B442" s="119" t="s">
        <v>612</v>
      </c>
      <c r="C442" s="120" t="s">
        <v>13</v>
      </c>
      <c r="D442" s="121">
        <v>3</v>
      </c>
      <c r="E442" s="231"/>
      <c r="F442" s="121">
        <f t="shared" si="14"/>
        <v>0</v>
      </c>
    </row>
    <row r="443" spans="1:6" ht="24" x14ac:dyDescent="0.2">
      <c r="A443" s="118" t="s">
        <v>613</v>
      </c>
      <c r="B443" s="119" t="s">
        <v>614</v>
      </c>
      <c r="C443" s="120" t="s">
        <v>13</v>
      </c>
      <c r="D443" s="121">
        <v>6</v>
      </c>
      <c r="E443" s="231"/>
      <c r="F443" s="121">
        <f t="shared" si="14"/>
        <v>0</v>
      </c>
    </row>
    <row r="444" spans="1:6" ht="24" x14ac:dyDescent="0.2">
      <c r="A444" s="118" t="s">
        <v>615</v>
      </c>
      <c r="B444" s="119" t="s">
        <v>616</v>
      </c>
      <c r="C444" s="120" t="s">
        <v>13</v>
      </c>
      <c r="D444" s="121">
        <v>1</v>
      </c>
      <c r="E444" s="231"/>
      <c r="F444" s="121">
        <f t="shared" si="14"/>
        <v>0</v>
      </c>
    </row>
    <row r="445" spans="1:6" ht="24" x14ac:dyDescent="0.2">
      <c r="A445" s="118" t="s">
        <v>617</v>
      </c>
      <c r="B445" s="119" t="s">
        <v>618</v>
      </c>
      <c r="C445" s="120" t="s">
        <v>36</v>
      </c>
      <c r="D445" s="121">
        <v>11.22</v>
      </c>
      <c r="E445" s="231"/>
      <c r="F445" s="121">
        <f t="shared" si="14"/>
        <v>0</v>
      </c>
    </row>
    <row r="447" spans="1:6" s="18" customFormat="1" x14ac:dyDescent="0.2">
      <c r="A447" s="16" t="s">
        <v>619</v>
      </c>
      <c r="B447" s="17" t="s">
        <v>620</v>
      </c>
    </row>
    <row r="449" spans="1:6" ht="36" x14ac:dyDescent="0.2">
      <c r="A449" s="118" t="s">
        <v>621</v>
      </c>
      <c r="B449" s="119" t="s">
        <v>622</v>
      </c>
      <c r="C449" s="120" t="s">
        <v>13</v>
      </c>
      <c r="D449" s="121">
        <v>3</v>
      </c>
      <c r="E449" s="231"/>
      <c r="F449" s="121">
        <f t="shared" ref="F449:F460" si="15" xml:space="preserve"> ROUND(D449*E449,2)</f>
        <v>0</v>
      </c>
    </row>
    <row r="450" spans="1:6" ht="24" x14ac:dyDescent="0.2">
      <c r="A450" s="118" t="s">
        <v>624</v>
      </c>
      <c r="B450" s="119" t="s">
        <v>625</v>
      </c>
      <c r="C450" s="120" t="s">
        <v>13</v>
      </c>
      <c r="D450" s="121">
        <v>6</v>
      </c>
      <c r="E450" s="231"/>
      <c r="F450" s="121">
        <f t="shared" si="15"/>
        <v>0</v>
      </c>
    </row>
    <row r="451" spans="1:6" ht="36" x14ac:dyDescent="0.2">
      <c r="A451" s="118" t="s">
        <v>626</v>
      </c>
      <c r="B451" s="119" t="s">
        <v>627</v>
      </c>
      <c r="C451" s="120" t="s">
        <v>13</v>
      </c>
      <c r="D451" s="121">
        <v>2</v>
      </c>
      <c r="E451" s="231"/>
      <c r="F451" s="121">
        <f t="shared" si="15"/>
        <v>0</v>
      </c>
    </row>
    <row r="452" spans="1:6" ht="36" x14ac:dyDescent="0.2">
      <c r="A452" s="118" t="s">
        <v>628</v>
      </c>
      <c r="B452" s="119" t="s">
        <v>629</v>
      </c>
      <c r="C452" s="120" t="s">
        <v>13</v>
      </c>
      <c r="D452" s="121">
        <v>1</v>
      </c>
      <c r="E452" s="231"/>
      <c r="F452" s="121">
        <f t="shared" si="15"/>
        <v>0</v>
      </c>
    </row>
    <row r="453" spans="1:6" ht="36" x14ac:dyDescent="0.2">
      <c r="A453" s="118" t="s">
        <v>630</v>
      </c>
      <c r="B453" s="119" t="s">
        <v>631</v>
      </c>
      <c r="C453" s="120" t="s">
        <v>13</v>
      </c>
      <c r="D453" s="121">
        <v>12</v>
      </c>
      <c r="E453" s="231"/>
      <c r="F453" s="121">
        <f t="shared" si="15"/>
        <v>0</v>
      </c>
    </row>
    <row r="454" spans="1:6" ht="24" x14ac:dyDescent="0.2">
      <c r="A454" s="118" t="s">
        <v>632</v>
      </c>
      <c r="B454" s="119" t="s">
        <v>633</v>
      </c>
      <c r="C454" s="120" t="s">
        <v>13</v>
      </c>
      <c r="D454" s="121">
        <v>9</v>
      </c>
      <c r="E454" s="231"/>
      <c r="F454" s="121">
        <f t="shared" si="15"/>
        <v>0</v>
      </c>
    </row>
    <row r="455" spans="1:6" ht="48" x14ac:dyDescent="0.2">
      <c r="A455" s="118" t="s">
        <v>634</v>
      </c>
      <c r="B455" s="119" t="s">
        <v>635</v>
      </c>
      <c r="C455" s="120" t="s">
        <v>13</v>
      </c>
      <c r="D455" s="121">
        <v>2</v>
      </c>
      <c r="E455" s="231"/>
      <c r="F455" s="121">
        <f t="shared" si="15"/>
        <v>0</v>
      </c>
    </row>
    <row r="456" spans="1:6" ht="36" x14ac:dyDescent="0.2">
      <c r="A456" s="118" t="s">
        <v>636</v>
      </c>
      <c r="B456" s="119" t="s">
        <v>637</v>
      </c>
      <c r="C456" s="120" t="s">
        <v>13</v>
      </c>
      <c r="D456" s="121">
        <v>9</v>
      </c>
      <c r="E456" s="231"/>
      <c r="F456" s="121">
        <f t="shared" si="15"/>
        <v>0</v>
      </c>
    </row>
    <row r="457" spans="1:6" ht="36" x14ac:dyDescent="0.2">
      <c r="A457" s="118" t="s">
        <v>638</v>
      </c>
      <c r="B457" s="119" t="s">
        <v>639</v>
      </c>
      <c r="C457" s="120" t="s">
        <v>13</v>
      </c>
      <c r="D457" s="121">
        <v>3</v>
      </c>
      <c r="E457" s="231"/>
      <c r="F457" s="121">
        <f t="shared" si="15"/>
        <v>0</v>
      </c>
    </row>
    <row r="458" spans="1:6" ht="36" x14ac:dyDescent="0.2">
      <c r="A458" s="118" t="s">
        <v>640</v>
      </c>
      <c r="B458" s="119" t="s">
        <v>641</v>
      </c>
      <c r="C458" s="120" t="s">
        <v>13</v>
      </c>
      <c r="D458" s="121">
        <v>6</v>
      </c>
      <c r="E458" s="231"/>
      <c r="F458" s="121">
        <f t="shared" si="15"/>
        <v>0</v>
      </c>
    </row>
    <row r="459" spans="1:6" ht="36" x14ac:dyDescent="0.2">
      <c r="A459" s="118" t="s">
        <v>642</v>
      </c>
      <c r="B459" s="119" t="s">
        <v>643</v>
      </c>
      <c r="C459" s="120" t="s">
        <v>13</v>
      </c>
      <c r="D459" s="121">
        <v>9</v>
      </c>
      <c r="E459" s="231"/>
      <c r="F459" s="121">
        <f t="shared" si="15"/>
        <v>0</v>
      </c>
    </row>
    <row r="460" spans="1:6" x14ac:dyDescent="0.2">
      <c r="A460" s="118" t="s">
        <v>644</v>
      </c>
      <c r="B460" s="119" t="s">
        <v>645</v>
      </c>
      <c r="C460" s="120" t="s">
        <v>13</v>
      </c>
      <c r="D460" s="121">
        <v>3</v>
      </c>
      <c r="E460" s="231"/>
      <c r="F460" s="121">
        <f t="shared" si="15"/>
        <v>0</v>
      </c>
    </row>
    <row r="462" spans="1:6" s="18" customFormat="1" x14ac:dyDescent="0.2">
      <c r="A462" s="16" t="s">
        <v>623</v>
      </c>
      <c r="B462" s="17" t="s">
        <v>646</v>
      </c>
    </row>
    <row r="464" spans="1:6" ht="36" x14ac:dyDescent="0.2">
      <c r="A464" s="118" t="s">
        <v>647</v>
      </c>
      <c r="B464" s="119" t="s">
        <v>648</v>
      </c>
      <c r="C464" s="120" t="s">
        <v>36</v>
      </c>
      <c r="D464" s="121">
        <v>3.77</v>
      </c>
      <c r="E464" s="231"/>
      <c r="F464" s="121">
        <f t="shared" ref="F464:F470" si="16" xml:space="preserve"> ROUND(D464*E464,2)</f>
        <v>0</v>
      </c>
    </row>
    <row r="465" spans="1:6" ht="36" x14ac:dyDescent="0.2">
      <c r="A465" s="118" t="s">
        <v>649</v>
      </c>
      <c r="B465" s="119" t="s">
        <v>650</v>
      </c>
      <c r="C465" s="120" t="s">
        <v>13</v>
      </c>
      <c r="D465" s="121">
        <v>9</v>
      </c>
      <c r="E465" s="231"/>
      <c r="F465" s="121">
        <f t="shared" si="16"/>
        <v>0</v>
      </c>
    </row>
    <row r="466" spans="1:6" ht="36" x14ac:dyDescent="0.2">
      <c r="A466" s="118" t="s">
        <v>651</v>
      </c>
      <c r="B466" s="119" t="s">
        <v>652</v>
      </c>
      <c r="C466" s="120" t="s">
        <v>13</v>
      </c>
      <c r="D466" s="121">
        <v>9</v>
      </c>
      <c r="E466" s="231"/>
      <c r="F466" s="121">
        <f t="shared" si="16"/>
        <v>0</v>
      </c>
    </row>
    <row r="467" spans="1:6" ht="36" x14ac:dyDescent="0.2">
      <c r="A467" s="118" t="s">
        <v>653</v>
      </c>
      <c r="B467" s="119" t="s">
        <v>654</v>
      </c>
      <c r="C467" s="120" t="s">
        <v>13</v>
      </c>
      <c r="D467" s="121">
        <v>9</v>
      </c>
      <c r="E467" s="231"/>
      <c r="F467" s="121">
        <f t="shared" si="16"/>
        <v>0</v>
      </c>
    </row>
    <row r="468" spans="1:6" ht="24" x14ac:dyDescent="0.2">
      <c r="A468" s="118" t="s">
        <v>655</v>
      </c>
      <c r="B468" s="119" t="s">
        <v>656</v>
      </c>
      <c r="C468" s="120" t="s">
        <v>13</v>
      </c>
      <c r="D468" s="121">
        <v>3</v>
      </c>
      <c r="E468" s="231"/>
      <c r="F468" s="121">
        <f t="shared" si="16"/>
        <v>0</v>
      </c>
    </row>
    <row r="469" spans="1:6" ht="36" x14ac:dyDescent="0.2">
      <c r="A469" s="118" t="s">
        <v>657</v>
      </c>
      <c r="B469" s="119" t="s">
        <v>658</v>
      </c>
      <c r="C469" s="120" t="s">
        <v>190</v>
      </c>
      <c r="D469" s="121">
        <v>1</v>
      </c>
      <c r="E469" s="231"/>
      <c r="F469" s="121">
        <f t="shared" si="16"/>
        <v>0</v>
      </c>
    </row>
    <row r="470" spans="1:6" ht="24" x14ac:dyDescent="0.2">
      <c r="A470" s="118" t="s">
        <v>659</v>
      </c>
      <c r="B470" s="119" t="s">
        <v>660</v>
      </c>
      <c r="C470" s="120" t="s">
        <v>190</v>
      </c>
      <c r="D470" s="121">
        <v>1</v>
      </c>
      <c r="E470" s="231"/>
      <c r="F470" s="121">
        <f t="shared" si="16"/>
        <v>0</v>
      </c>
    </row>
    <row r="471" spans="1:6" x14ac:dyDescent="0.2">
      <c r="E471" s="19"/>
    </row>
    <row r="472" spans="1:6" s="18" customFormat="1" ht="12.75" x14ac:dyDescent="0.2">
      <c r="A472" s="16" t="s">
        <v>661</v>
      </c>
      <c r="B472" s="17" t="s">
        <v>369</v>
      </c>
      <c r="F472" s="116">
        <f>SUM(F473:F484)</f>
        <v>0</v>
      </c>
    </row>
    <row r="475" spans="1:6" s="18" customFormat="1" x14ac:dyDescent="0.2">
      <c r="A475" s="16" t="s">
        <v>662</v>
      </c>
      <c r="B475" s="17" t="s">
        <v>663</v>
      </c>
    </row>
    <row r="477" spans="1:6" x14ac:dyDescent="0.2">
      <c r="A477" s="118" t="s">
        <v>664</v>
      </c>
      <c r="B477" s="119" t="s">
        <v>665</v>
      </c>
      <c r="C477" s="120" t="s">
        <v>36</v>
      </c>
      <c r="D477" s="121">
        <v>1000</v>
      </c>
      <c r="E477" s="231"/>
      <c r="F477" s="121">
        <f xml:space="preserve"> ROUND(D477*E477,2)</f>
        <v>0</v>
      </c>
    </row>
    <row r="479" spans="1:6" s="18" customFormat="1" x14ac:dyDescent="0.2">
      <c r="A479" s="16" t="s">
        <v>666</v>
      </c>
      <c r="B479" s="17" t="s">
        <v>667</v>
      </c>
    </row>
    <row r="481" spans="1:6" ht="24" x14ac:dyDescent="0.2">
      <c r="A481" s="118" t="s">
        <v>668</v>
      </c>
      <c r="B481" s="119" t="s">
        <v>669</v>
      </c>
      <c r="C481" s="120" t="s">
        <v>13</v>
      </c>
      <c r="D481" s="121">
        <v>1</v>
      </c>
      <c r="E481" s="231"/>
      <c r="F481" s="121">
        <f xml:space="preserve"> ROUND(D481*E481,2)</f>
        <v>0</v>
      </c>
    </row>
    <row r="482" spans="1:6" ht="24" x14ac:dyDescent="0.2">
      <c r="A482" s="118" t="s">
        <v>670</v>
      </c>
      <c r="B482" s="119" t="s">
        <v>671</v>
      </c>
      <c r="C482" s="120" t="s">
        <v>13</v>
      </c>
      <c r="D482" s="121">
        <v>1</v>
      </c>
      <c r="E482" s="231"/>
      <c r="F482" s="121">
        <f xml:space="preserve"> ROUND(D482*E482,2)</f>
        <v>0</v>
      </c>
    </row>
    <row r="483" spans="1:6" ht="24" x14ac:dyDescent="0.2">
      <c r="A483" s="118" t="s">
        <v>672</v>
      </c>
      <c r="B483" s="119" t="s">
        <v>673</v>
      </c>
      <c r="C483" s="120" t="s">
        <v>13</v>
      </c>
      <c r="D483" s="121">
        <v>1</v>
      </c>
      <c r="E483" s="231"/>
      <c r="F483" s="121">
        <f xml:space="preserve"> ROUND(D483*E483,2)</f>
        <v>0</v>
      </c>
    </row>
    <row r="485" spans="1:6" s="18" customFormat="1" ht="33" customHeight="1" x14ac:dyDescent="0.2">
      <c r="A485" s="20"/>
      <c r="B485" s="114" t="s">
        <v>679</v>
      </c>
      <c r="F485" s="115">
        <f>SUM(F9:F484)/2</f>
        <v>0</v>
      </c>
    </row>
  </sheetData>
  <sheetProtection algorithmName="SHA-512" hashValue="qgPo8Fr+KOcaWTEZzHqh0KMcAoyn97Io/27jwpyAwGWe46GtZSsQd7YIvuGnlzLBCohTSFJovsmiB72F4BM9Xw==" saltValue="Dk/oKS+RVYLjTtx0NvPSZQ==" spinCount="100000" sheet="1" objects="1" scenarios="1" selectLockedCells="1"/>
  <mergeCells count="7">
    <mergeCell ref="B8:F8"/>
    <mergeCell ref="B7:E7"/>
    <mergeCell ref="A1:F1"/>
    <mergeCell ref="A2:F2"/>
    <mergeCell ref="B4:E4"/>
    <mergeCell ref="B5:E5"/>
    <mergeCell ref="B6:E6"/>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44B8D-249C-4DFC-B05A-473F97515540}">
  <sheetPr codeName="Planilha2">
    <tabColor theme="4"/>
    <pageSetUpPr fitToPage="1"/>
  </sheetPr>
  <dimension ref="A1:DU63"/>
  <sheetViews>
    <sheetView zoomScale="85" zoomScaleNormal="85" workbookViewId="0">
      <selection activeCell="C1" sqref="C1:E1"/>
    </sheetView>
  </sheetViews>
  <sheetFormatPr defaultColWidth="8.7109375" defaultRowHeight="12" x14ac:dyDescent="0.2"/>
  <cols>
    <col min="1" max="1" width="6.140625" style="1" customWidth="1"/>
    <col min="2" max="2" width="34.28515625" style="7" customWidth="1"/>
    <col min="3" max="3" width="20.140625" style="2" customWidth="1"/>
    <col min="4" max="4" width="12.85546875" style="5" customWidth="1"/>
    <col min="5" max="5" width="6.5703125" style="5" customWidth="1"/>
    <col min="6" max="6" width="12.85546875" style="5" customWidth="1"/>
    <col min="7" max="7" width="6.5703125" style="5" customWidth="1"/>
    <col min="8" max="8" width="17.5703125" style="5" customWidth="1"/>
    <col min="9" max="9" width="6.5703125" style="5" customWidth="1"/>
    <col min="10" max="10" width="15.85546875" style="5" customWidth="1"/>
    <col min="11" max="11" width="6.5703125" style="5" customWidth="1"/>
    <col min="12" max="12" width="15.85546875" style="5" customWidth="1"/>
    <col min="13" max="13" width="6.5703125" style="5" customWidth="1"/>
    <col min="14" max="14" width="15.42578125" style="5" customWidth="1"/>
    <col min="15" max="15" width="8.28515625" style="5" customWidth="1"/>
    <col min="16" max="16" width="16" style="5" customWidth="1"/>
    <col min="17" max="17" width="8.5703125" style="5" customWidth="1"/>
    <col min="18" max="18" width="18.28515625" style="23" customWidth="1"/>
    <col min="19" max="19" width="8.85546875" style="23" customWidth="1"/>
    <col min="20" max="20" width="15.140625" style="23" customWidth="1"/>
    <col min="21" max="21" width="8.85546875" style="23" customWidth="1"/>
    <col min="22" max="16384" width="8.7109375" style="5"/>
  </cols>
  <sheetData>
    <row r="1" spans="1:30" s="22" customFormat="1" ht="20.25" x14ac:dyDescent="0.3">
      <c r="A1" s="217" t="s">
        <v>680</v>
      </c>
      <c r="B1" s="218"/>
      <c r="C1" s="218">
        <v>7</v>
      </c>
      <c r="D1" s="218"/>
      <c r="E1" s="219"/>
      <c r="R1" s="1"/>
      <c r="S1" s="1"/>
      <c r="T1" s="23"/>
      <c r="U1" s="23"/>
    </row>
    <row r="2" spans="1:30" s="24" customFormat="1" ht="48" x14ac:dyDescent="0.2">
      <c r="A2" s="29" t="s">
        <v>681</v>
      </c>
      <c r="B2" s="30" t="s">
        <v>682</v>
      </c>
      <c r="C2" s="30" t="s">
        <v>683</v>
      </c>
      <c r="D2" s="30" t="s">
        <v>684</v>
      </c>
      <c r="E2" s="31" t="s">
        <v>685</v>
      </c>
      <c r="T2" s="23"/>
      <c r="U2" s="23"/>
    </row>
    <row r="3" spans="1:30" x14ac:dyDescent="0.2">
      <c r="A3" s="32" t="str">
        <f>'Planilha Orçamentária'!$A$11</f>
        <v>1</v>
      </c>
      <c r="B3" s="33" t="str">
        <f>'Planilha Orçamentária'!$B$11</f>
        <v>SERVIÇOS PRELIMINARES</v>
      </c>
      <c r="C3" s="34">
        <f>'Planilha Orçamentária'!$F$11</f>
        <v>0</v>
      </c>
      <c r="D3" s="35">
        <v>1</v>
      </c>
      <c r="E3" s="36">
        <v>1</v>
      </c>
    </row>
    <row r="4" spans="1:30" x14ac:dyDescent="0.2">
      <c r="A4" s="32" t="str">
        <f>'Planilha Orçamentária'!$A$18</f>
        <v>2</v>
      </c>
      <c r="B4" s="33" t="str">
        <f>'Planilha Orçamentária'!$B$18</f>
        <v>ADMINSTRAÇÃO LOCAL</v>
      </c>
      <c r="C4" s="34">
        <f>'Planilha Orçamentária'!$F$18</f>
        <v>0</v>
      </c>
      <c r="D4" s="35">
        <v>1</v>
      </c>
      <c r="E4" s="36">
        <v>7</v>
      </c>
    </row>
    <row r="5" spans="1:30" s="25" customFormat="1" ht="24" customHeight="1" x14ac:dyDescent="0.2">
      <c r="A5" s="32" t="str">
        <f>'Planilha Orçamentária'!$A$33</f>
        <v>3</v>
      </c>
      <c r="B5" s="33" t="str">
        <f>'Planilha Orçamentária'!$B$33</f>
        <v>DEMOLIÇÕES / RETIRADAS INICIAIS</v>
      </c>
      <c r="C5" s="34">
        <f>'Planilha Orçamentária'!$F$33</f>
        <v>0</v>
      </c>
      <c r="D5" s="35">
        <v>1</v>
      </c>
      <c r="E5" s="36">
        <v>2</v>
      </c>
      <c r="F5" s="5"/>
      <c r="G5" s="5"/>
      <c r="H5" s="5"/>
      <c r="R5" s="26"/>
      <c r="S5" s="26"/>
      <c r="T5" s="23"/>
      <c r="U5" s="23"/>
    </row>
    <row r="6" spans="1:30" s="6" customFormat="1" ht="24" customHeight="1" x14ac:dyDescent="0.2">
      <c r="A6" s="32" t="str">
        <f>'Planilha Orçamentária'!$A$66</f>
        <v>4</v>
      </c>
      <c r="B6" s="33" t="str">
        <f>'Planilha Orçamentária'!$B$66</f>
        <v>CLIMATIZAÇÃO</v>
      </c>
      <c r="C6" s="34">
        <f>'Planilha Orçamentária'!$F$66</f>
        <v>0</v>
      </c>
      <c r="D6" s="35">
        <v>3</v>
      </c>
      <c r="E6" s="36">
        <v>7</v>
      </c>
      <c r="F6" s="5"/>
      <c r="G6" s="5"/>
      <c r="H6" s="5"/>
      <c r="R6" s="27"/>
      <c r="S6" s="27"/>
      <c r="T6" s="23"/>
      <c r="U6" s="23"/>
    </row>
    <row r="7" spans="1:30" s="6" customFormat="1" ht="24" customHeight="1" x14ac:dyDescent="0.2">
      <c r="A7" s="32" t="str">
        <f>'Planilha Orçamentária'!$A$135</f>
        <v>5</v>
      </c>
      <c r="B7" s="33" t="str">
        <f>'Planilha Orçamentária'!$B$135</f>
        <v>INSTALAÇÕES HIDRÁULICAS</v>
      </c>
      <c r="C7" s="34">
        <f>'Planilha Orçamentária'!$F$135</f>
        <v>0</v>
      </c>
      <c r="D7" s="35">
        <v>2</v>
      </c>
      <c r="E7" s="36">
        <v>5</v>
      </c>
      <c r="F7" s="5"/>
      <c r="G7" s="5"/>
      <c r="H7" s="5"/>
      <c r="R7" s="27"/>
      <c r="S7" s="27"/>
      <c r="T7" s="23"/>
      <c r="U7" s="23"/>
    </row>
    <row r="8" spans="1:30" s="6" customFormat="1" ht="24" customHeight="1" x14ac:dyDescent="0.2">
      <c r="A8" s="32" t="str">
        <f>'Planilha Orçamentária'!$A$159</f>
        <v>6</v>
      </c>
      <c r="B8" s="33" t="str">
        <f>'Planilha Orçamentária'!$B$159</f>
        <v>INSTALAÇÕES SANITÁRIAS</v>
      </c>
      <c r="C8" s="34">
        <f>'Planilha Orçamentária'!$F$159</f>
        <v>0</v>
      </c>
      <c r="D8" s="35">
        <v>2</v>
      </c>
      <c r="E8" s="36">
        <v>4</v>
      </c>
      <c r="F8" s="5"/>
      <c r="G8" s="5"/>
      <c r="H8" s="5"/>
      <c r="R8" s="27"/>
      <c r="S8" s="27"/>
      <c r="T8" s="23"/>
      <c r="U8" s="23"/>
    </row>
    <row r="9" spans="1:30" s="6" customFormat="1" ht="24" customHeight="1" x14ac:dyDescent="0.2">
      <c r="A9" s="32" t="str">
        <f>'Planilha Orçamentária'!$A$194</f>
        <v>7</v>
      </c>
      <c r="B9" s="33" t="str">
        <f>'Planilha Orçamentária'!$B$194</f>
        <v>PROTEÇÃO CONTRA INCÊNDIO</v>
      </c>
      <c r="C9" s="34">
        <f>'Planilha Orçamentária'!$F$194</f>
        <v>0</v>
      </c>
      <c r="D9" s="35">
        <v>3</v>
      </c>
      <c r="E9" s="36">
        <v>7</v>
      </c>
      <c r="F9" s="5"/>
      <c r="G9" s="5"/>
      <c r="H9" s="5"/>
      <c r="R9" s="27"/>
      <c r="S9" s="27"/>
      <c r="T9" s="23"/>
      <c r="U9" s="23"/>
    </row>
    <row r="10" spans="1:30" s="6" customFormat="1" ht="24" customHeight="1" x14ac:dyDescent="0.2">
      <c r="A10" s="32" t="str">
        <f>'Planilha Orçamentária'!$A$258</f>
        <v>8</v>
      </c>
      <c r="B10" s="33" t="str">
        <f>'Planilha Orçamentária'!$B$258</f>
        <v>INSTALAÇÕES DE CABEAMENTO ESTRUTURADO</v>
      </c>
      <c r="C10" s="34">
        <f>'Planilha Orçamentária'!$F$258</f>
        <v>0</v>
      </c>
      <c r="D10" s="35">
        <v>3</v>
      </c>
      <c r="E10" s="36">
        <v>7</v>
      </c>
      <c r="F10" s="5"/>
      <c r="G10" s="5"/>
      <c r="H10" s="5"/>
      <c r="R10" s="27"/>
      <c r="S10" s="27"/>
      <c r="T10" s="23"/>
      <c r="U10" s="23"/>
    </row>
    <row r="11" spans="1:30" s="6" customFormat="1" ht="24" customHeight="1" x14ac:dyDescent="0.2">
      <c r="A11" s="32" t="str">
        <f>'Planilha Orçamentária'!$A$293</f>
        <v>9</v>
      </c>
      <c r="B11" s="33" t="str">
        <f>'Planilha Orçamentária'!$B$293</f>
        <v>INSTALAÇÕES ELÉTRICAS</v>
      </c>
      <c r="C11" s="34">
        <f>'Planilha Orçamentária'!$F$293</f>
        <v>0</v>
      </c>
      <c r="D11" s="35">
        <v>3</v>
      </c>
      <c r="E11" s="36">
        <v>7</v>
      </c>
      <c r="F11" s="5"/>
      <c r="G11" s="5"/>
      <c r="H11" s="5"/>
      <c r="R11" s="27"/>
      <c r="S11" s="27"/>
      <c r="T11" s="23"/>
      <c r="U11" s="23"/>
    </row>
    <row r="12" spans="1:30" s="6" customFormat="1" ht="24" customHeight="1" x14ac:dyDescent="0.2">
      <c r="A12" s="32" t="str">
        <f>'Planilha Orçamentária'!$A$362</f>
        <v>10</v>
      </c>
      <c r="B12" s="33" t="str">
        <f>'Planilha Orçamentária'!$B$362</f>
        <v>VEDAÇÃO</v>
      </c>
      <c r="C12" s="34">
        <f>'Planilha Orçamentária'!$F$362</f>
        <v>0</v>
      </c>
      <c r="D12" s="35">
        <v>3</v>
      </c>
      <c r="E12" s="36">
        <v>6</v>
      </c>
      <c r="F12" s="5"/>
      <c r="G12" s="5"/>
      <c r="H12" s="5"/>
      <c r="I12" s="5"/>
      <c r="J12" s="5"/>
      <c r="K12" s="5"/>
      <c r="L12" s="5"/>
      <c r="M12" s="5"/>
      <c r="N12" s="5"/>
      <c r="O12" s="5"/>
      <c r="P12" s="5"/>
      <c r="Q12" s="5"/>
      <c r="R12" s="23"/>
      <c r="S12" s="23"/>
      <c r="T12" s="23"/>
      <c r="U12" s="23"/>
      <c r="V12" s="5"/>
      <c r="W12" s="5"/>
      <c r="X12" s="5"/>
      <c r="Y12" s="5"/>
    </row>
    <row r="13" spans="1:30" s="6" customFormat="1" ht="24" customHeight="1" x14ac:dyDescent="0.2">
      <c r="A13" s="32" t="str">
        <f>'Planilha Orçamentária'!$A$381</f>
        <v>11</v>
      </c>
      <c r="B13" s="33" t="str">
        <f>'Planilha Orçamentária'!$B$381</f>
        <v>REVESTIMENTOS</v>
      </c>
      <c r="C13" s="34">
        <f>'Planilha Orçamentária'!$F$381</f>
        <v>0</v>
      </c>
      <c r="D13" s="35">
        <v>4</v>
      </c>
      <c r="E13" s="36">
        <v>6</v>
      </c>
      <c r="F13" s="5"/>
      <c r="G13" s="5"/>
      <c r="H13" s="5"/>
      <c r="I13" s="5"/>
      <c r="J13" s="5"/>
      <c r="K13" s="5"/>
      <c r="L13" s="5"/>
      <c r="M13" s="5"/>
      <c r="N13" s="5"/>
      <c r="O13" s="5"/>
      <c r="P13" s="5"/>
      <c r="Q13" s="5"/>
      <c r="R13" s="23"/>
      <c r="S13" s="23"/>
      <c r="T13" s="23"/>
      <c r="U13" s="23"/>
      <c r="V13" s="5"/>
      <c r="W13" s="5"/>
      <c r="X13" s="5"/>
      <c r="Y13" s="5"/>
    </row>
    <row r="14" spans="1:30" s="6" customFormat="1" ht="24" customHeight="1" x14ac:dyDescent="0.2">
      <c r="A14" s="32" t="str">
        <f>'Planilha Orçamentária'!$A$396</f>
        <v>12</v>
      </c>
      <c r="B14" s="33" t="str">
        <f>'Planilha Orçamentária'!$B$396</f>
        <v>GRANITO</v>
      </c>
      <c r="C14" s="34">
        <f>'Planilha Orçamentária'!$F$396</f>
        <v>0</v>
      </c>
      <c r="D14" s="35">
        <v>5</v>
      </c>
      <c r="E14" s="36">
        <v>7</v>
      </c>
      <c r="F14" s="5"/>
      <c r="G14" s="5"/>
      <c r="H14" s="5"/>
      <c r="I14" s="5"/>
      <c r="J14" s="5"/>
      <c r="K14" s="5"/>
      <c r="L14" s="5"/>
      <c r="M14" s="5"/>
      <c r="N14" s="5"/>
      <c r="O14" s="5"/>
      <c r="P14" s="5"/>
      <c r="Q14" s="5"/>
      <c r="R14" s="23"/>
      <c r="S14" s="23"/>
      <c r="T14" s="23"/>
      <c r="U14" s="23"/>
      <c r="V14" s="5"/>
      <c r="W14" s="5"/>
      <c r="X14" s="5"/>
      <c r="Y14" s="5"/>
    </row>
    <row r="15" spans="1:30" s="6" customFormat="1" ht="24" customHeight="1" x14ac:dyDescent="0.2">
      <c r="A15" s="32" t="str">
        <f>'Planilha Orçamentária'!$A$416</f>
        <v>13</v>
      </c>
      <c r="B15" s="33" t="str">
        <f>'Planilha Orçamentária'!$B$416</f>
        <v>PINTURA</v>
      </c>
      <c r="C15" s="34">
        <f>'Planilha Orçamentária'!$F$416</f>
        <v>0</v>
      </c>
      <c r="D15" s="35">
        <v>5</v>
      </c>
      <c r="E15" s="36">
        <v>7</v>
      </c>
      <c r="F15" s="5"/>
      <c r="G15" s="5"/>
      <c r="H15" s="5"/>
      <c r="I15" s="5"/>
      <c r="J15" s="5"/>
      <c r="K15" s="5"/>
      <c r="L15" s="5"/>
      <c r="M15" s="5"/>
      <c r="N15" s="5"/>
      <c r="O15" s="5"/>
      <c r="P15" s="5"/>
      <c r="Q15" s="5"/>
      <c r="R15" s="23"/>
      <c r="S15" s="23"/>
      <c r="T15" s="23"/>
      <c r="U15" s="23"/>
      <c r="V15" s="5"/>
      <c r="W15" s="5"/>
      <c r="X15" s="5"/>
      <c r="Y15" s="5"/>
      <c r="Z15" s="5"/>
      <c r="AA15" s="5"/>
      <c r="AB15" s="5"/>
      <c r="AC15" s="5"/>
      <c r="AD15" s="5"/>
    </row>
    <row r="16" spans="1:30" s="6" customFormat="1" ht="24" customHeight="1" x14ac:dyDescent="0.2">
      <c r="A16" s="32" t="str">
        <f>'Planilha Orçamentária'!$A$435</f>
        <v>14</v>
      </c>
      <c r="B16" s="33" t="str">
        <f>'Planilha Orçamentária'!$B$435</f>
        <v>ACESSÓRIOS</v>
      </c>
      <c r="C16" s="34">
        <f>'Planilha Orçamentária'!$F$435</f>
        <v>0</v>
      </c>
      <c r="D16" s="35">
        <v>6</v>
      </c>
      <c r="E16" s="36">
        <v>7</v>
      </c>
      <c r="F16" s="5"/>
      <c r="G16" s="5"/>
      <c r="H16" s="5"/>
      <c r="I16" s="5"/>
      <c r="J16" s="5"/>
      <c r="K16" s="5"/>
      <c r="L16" s="5"/>
      <c r="M16" s="5"/>
      <c r="N16" s="5"/>
      <c r="O16" s="5"/>
      <c r="P16" s="5"/>
      <c r="Q16" s="5"/>
      <c r="R16" s="23"/>
      <c r="S16" s="23"/>
      <c r="T16" s="23"/>
      <c r="U16" s="23"/>
      <c r="V16" s="5"/>
      <c r="W16" s="5"/>
      <c r="X16" s="5"/>
      <c r="Y16" s="5"/>
      <c r="Z16" s="5"/>
      <c r="AA16" s="5"/>
      <c r="AB16" s="5"/>
      <c r="AC16" s="5"/>
      <c r="AD16" s="5"/>
    </row>
    <row r="17" spans="1:125" s="6" customFormat="1" ht="24" customHeight="1" x14ac:dyDescent="0.2">
      <c r="A17" s="32" t="str">
        <f>'Planilha Orçamentária'!$A$472</f>
        <v>15</v>
      </c>
      <c r="B17" s="33" t="str">
        <f>'Planilha Orçamentária'!$B$472</f>
        <v>SERVIÇOS FINAIS</v>
      </c>
      <c r="C17" s="34">
        <f>'Planilha Orçamentária'!$F$472</f>
        <v>0</v>
      </c>
      <c r="D17" s="35">
        <v>7</v>
      </c>
      <c r="E17" s="36">
        <v>7</v>
      </c>
      <c r="F17" s="5"/>
      <c r="G17" s="5"/>
      <c r="H17" s="5"/>
      <c r="I17" s="5"/>
      <c r="J17" s="5"/>
      <c r="K17" s="5"/>
      <c r="L17" s="5"/>
      <c r="M17" s="5"/>
      <c r="N17" s="5"/>
      <c r="O17" s="5"/>
      <c r="P17" s="5"/>
      <c r="Q17" s="5"/>
      <c r="R17" s="23"/>
      <c r="S17" s="23"/>
      <c r="T17" s="23"/>
      <c r="U17" s="23"/>
      <c r="V17" s="5"/>
      <c r="W17" s="5"/>
      <c r="X17" s="5"/>
      <c r="Y17" s="5"/>
      <c r="Z17" s="5"/>
      <c r="AA17" s="5"/>
      <c r="AB17" s="5"/>
      <c r="AC17" s="5"/>
      <c r="AD17" s="5"/>
      <c r="AE17" s="5"/>
      <c r="AF17" s="5"/>
      <c r="AG17" s="5"/>
      <c r="AH17" s="5"/>
      <c r="AI17" s="5"/>
      <c r="AJ17" s="5"/>
      <c r="AK17" s="5"/>
      <c r="AL17" s="5"/>
      <c r="AM17" s="5"/>
      <c r="AN17" s="5"/>
      <c r="AO17" s="5"/>
      <c r="AP17" s="5"/>
      <c r="AQ17" s="5"/>
      <c r="AR17" s="5"/>
      <c r="AS17" s="5"/>
    </row>
    <row r="18" spans="1:125" s="6" customFormat="1" ht="24" customHeight="1" x14ac:dyDescent="0.2">
      <c r="A18" s="1"/>
      <c r="B18" s="7"/>
      <c r="C18" s="2"/>
      <c r="D18" s="5"/>
      <c r="E18" s="5"/>
      <c r="F18" s="5"/>
      <c r="G18" s="5"/>
      <c r="H18" s="5"/>
      <c r="I18" s="5"/>
      <c r="J18" s="5"/>
      <c r="K18" s="5"/>
      <c r="L18" s="5"/>
      <c r="M18" s="5"/>
      <c r="N18" s="5"/>
      <c r="O18" s="5"/>
      <c r="P18" s="5"/>
      <c r="Q18" s="5"/>
      <c r="R18" s="23"/>
      <c r="S18" s="23"/>
      <c r="T18" s="23"/>
      <c r="U18" s="23"/>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row>
    <row r="19" spans="1:125" s="6" customFormat="1" ht="24" customHeight="1" x14ac:dyDescent="0.2">
      <c r="A19" s="1"/>
      <c r="B19" s="7"/>
      <c r="C19" s="2"/>
      <c r="D19" s="5"/>
      <c r="E19" s="5"/>
      <c r="F19" s="5"/>
      <c r="G19" s="5"/>
      <c r="H19" s="5"/>
      <c r="I19" s="5"/>
      <c r="J19" s="5"/>
      <c r="K19" s="5"/>
      <c r="L19" s="5"/>
      <c r="M19" s="5"/>
      <c r="N19" s="5"/>
      <c r="O19" s="5"/>
      <c r="P19" s="5"/>
      <c r="Q19" s="5"/>
      <c r="R19" s="23"/>
      <c r="S19" s="23"/>
      <c r="T19" s="23"/>
      <c r="U19" s="23"/>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row>
    <row r="20" spans="1:125" s="6" customFormat="1" ht="24" customHeight="1" x14ac:dyDescent="0.3">
      <c r="A20" s="220" t="s">
        <v>686</v>
      </c>
      <c r="B20" s="220"/>
      <c r="C20" s="220"/>
      <c r="D20" s="220"/>
      <c r="E20" s="220"/>
      <c r="F20" s="220"/>
      <c r="G20" s="220"/>
      <c r="H20" s="220"/>
      <c r="I20" s="220"/>
      <c r="J20" s="220"/>
      <c r="K20" s="220"/>
      <c r="L20" s="220"/>
      <c r="M20" s="220"/>
      <c r="N20" s="220"/>
      <c r="O20" s="220"/>
      <c r="P20" s="220"/>
      <c r="Q20" s="220"/>
      <c r="R20" s="220"/>
      <c r="S20" s="220"/>
      <c r="T20" s="23"/>
      <c r="U20" s="23"/>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row>
    <row r="21" spans="1:125" s="6" customFormat="1" ht="24" customHeight="1" x14ac:dyDescent="0.3">
      <c r="A21" s="220" t="s">
        <v>687</v>
      </c>
      <c r="B21" s="220"/>
      <c r="C21" s="220"/>
      <c r="D21" s="220"/>
      <c r="E21" s="220"/>
      <c r="F21" s="220"/>
      <c r="G21" s="220"/>
      <c r="H21" s="220"/>
      <c r="I21" s="220"/>
      <c r="J21" s="220"/>
      <c r="K21" s="220"/>
      <c r="L21" s="220"/>
      <c r="M21" s="220"/>
      <c r="N21" s="220"/>
      <c r="O21" s="220"/>
      <c r="P21" s="220"/>
      <c r="Q21" s="220"/>
      <c r="R21" s="220"/>
      <c r="S21" s="220"/>
      <c r="T21" s="23"/>
      <c r="U21" s="23"/>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row>
    <row r="22" spans="1:125" s="6" customFormat="1" ht="24" customHeight="1" x14ac:dyDescent="0.3">
      <c r="A22" s="220" t="str">
        <f>'Planilha Orçamentária'!$A$2</f>
        <v>REFORMA DA NOVA SEDE DE ARARAQUARA (PRT/15ª Região) - Pregão Eletrônico nº 8/2023</v>
      </c>
      <c r="B22" s="220"/>
      <c r="C22" s="220"/>
      <c r="D22" s="220"/>
      <c r="E22" s="220"/>
      <c r="F22" s="220"/>
      <c r="G22" s="220"/>
      <c r="H22" s="220"/>
      <c r="I22" s="220"/>
      <c r="J22" s="220"/>
      <c r="K22" s="220"/>
      <c r="L22" s="220"/>
      <c r="M22" s="220"/>
      <c r="N22" s="220"/>
      <c r="O22" s="220"/>
      <c r="P22" s="220"/>
      <c r="Q22" s="220"/>
      <c r="R22" s="220"/>
      <c r="S22" s="220"/>
      <c r="T22" s="23"/>
      <c r="U22" s="23"/>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row>
    <row r="23" spans="1:125" s="6" customFormat="1" ht="24" customHeight="1" x14ac:dyDescent="0.2">
      <c r="A23" s="1"/>
      <c r="B23" s="7"/>
      <c r="C23" s="2"/>
      <c r="D23" s="5"/>
      <c r="E23" s="5"/>
      <c r="F23" s="5"/>
      <c r="G23" s="5"/>
      <c r="H23" s="5"/>
      <c r="I23" s="5"/>
      <c r="J23" s="5"/>
      <c r="K23" s="5"/>
      <c r="L23" s="5"/>
      <c r="M23" s="5"/>
      <c r="N23" s="5"/>
      <c r="O23" s="5"/>
      <c r="P23" s="5"/>
      <c r="Q23" s="5"/>
      <c r="R23" s="23"/>
      <c r="S23" s="23"/>
      <c r="T23" s="23"/>
      <c r="U23" s="23"/>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row>
    <row r="24" spans="1:125" ht="24" customHeight="1" x14ac:dyDescent="0.2"/>
    <row r="25" spans="1:125" s="25" customFormat="1" ht="24" customHeight="1" x14ac:dyDescent="0.2">
      <c r="A25" s="224" t="s">
        <v>681</v>
      </c>
      <c r="B25" s="224" t="s">
        <v>682</v>
      </c>
      <c r="C25" s="224" t="s">
        <v>683</v>
      </c>
      <c r="D25" s="226" t="s">
        <v>688</v>
      </c>
      <c r="E25" s="227"/>
      <c r="F25" s="227"/>
      <c r="G25" s="227"/>
      <c r="H25" s="227"/>
      <c r="I25" s="227"/>
      <c r="J25" s="227"/>
      <c r="K25" s="227"/>
      <c r="L25" s="227"/>
      <c r="M25" s="227"/>
      <c r="N25" s="227"/>
      <c r="O25" s="227"/>
      <c r="P25" s="227"/>
      <c r="Q25" s="227"/>
      <c r="R25" s="227"/>
      <c r="S25" s="228"/>
      <c r="T25" s="23"/>
      <c r="U25" s="23"/>
    </row>
    <row r="26" spans="1:125" s="28" customFormat="1" ht="24" customHeight="1" x14ac:dyDescent="0.2">
      <c r="A26" s="225"/>
      <c r="B26" s="225"/>
      <c r="C26" s="225"/>
      <c r="D26" s="221">
        <v>1</v>
      </c>
      <c r="E26" s="222"/>
      <c r="F26" s="221">
        <v>2</v>
      </c>
      <c r="G26" s="222"/>
      <c r="H26" s="221">
        <v>3</v>
      </c>
      <c r="I26" s="222"/>
      <c r="J26" s="221">
        <v>4</v>
      </c>
      <c r="K26" s="222"/>
      <c r="L26" s="221">
        <v>5</v>
      </c>
      <c r="M26" s="222"/>
      <c r="N26" s="221">
        <v>6</v>
      </c>
      <c r="O26" s="222"/>
      <c r="P26" s="221">
        <v>7</v>
      </c>
      <c r="Q26" s="222"/>
      <c r="R26" s="221" t="s">
        <v>679</v>
      </c>
      <c r="S26" s="222"/>
      <c r="T26" s="23"/>
      <c r="U26" s="23"/>
    </row>
    <row r="27" spans="1:125" s="6" customFormat="1" ht="24" customHeight="1" x14ac:dyDescent="0.2">
      <c r="A27" s="37" t="str">
        <f>'Planilha Orçamentária'!$A$11</f>
        <v>1</v>
      </c>
      <c r="B27" s="38" t="str">
        <f>'Planilha Orçamentária'!$B$11</f>
        <v>SERVIÇOS PRELIMINARES</v>
      </c>
      <c r="C27" s="39">
        <f>'Planilha Orçamentária'!$F$11</f>
        <v>0</v>
      </c>
      <c r="D27" s="40">
        <f>$C27*E27</f>
        <v>0</v>
      </c>
      <c r="E27" s="41">
        <v>1</v>
      </c>
      <c r="F27" s="42"/>
      <c r="G27" s="42"/>
      <c r="H27" s="42"/>
      <c r="I27" s="42"/>
      <c r="J27" s="42"/>
      <c r="K27" s="42"/>
      <c r="L27" s="42"/>
      <c r="M27" s="42"/>
      <c r="N27" s="42"/>
      <c r="O27" s="42"/>
      <c r="P27" s="42"/>
      <c r="Q27" s="42"/>
      <c r="R27" s="43">
        <f t="shared" ref="R27:R41" si="0">+$D27+$F27+$H27+$J27+$L27+$N27+$P27</f>
        <v>0</v>
      </c>
      <c r="S27" s="44" t="e">
        <f t="shared" ref="S27:S42" si="1">$R27/$C27</f>
        <v>#DIV/0!</v>
      </c>
      <c r="T27" s="23"/>
      <c r="U27" s="23"/>
    </row>
    <row r="28" spans="1:125" s="6" customFormat="1" ht="24" customHeight="1" x14ac:dyDescent="0.2">
      <c r="A28" s="37" t="str">
        <f>'Planilha Orçamentária'!$A$18</f>
        <v>2</v>
      </c>
      <c r="B28" s="38" t="str">
        <f>'Planilha Orçamentária'!$B$18</f>
        <v>ADMINSTRAÇÃO LOCAL</v>
      </c>
      <c r="C28" s="39">
        <f>'Planilha Orçamentária'!$F$18</f>
        <v>0</v>
      </c>
      <c r="D28" s="40">
        <f>$C28*E28</f>
        <v>0</v>
      </c>
      <c r="E28" s="41">
        <v>0.03</v>
      </c>
      <c r="F28" s="40">
        <f>$C28*G28</f>
        <v>0</v>
      </c>
      <c r="G28" s="41">
        <v>0.03</v>
      </c>
      <c r="H28" s="40">
        <f>$C28*I28</f>
        <v>0</v>
      </c>
      <c r="I28" s="41">
        <v>0.09</v>
      </c>
      <c r="J28" s="40">
        <f>$C28*K28</f>
        <v>0</v>
      </c>
      <c r="K28" s="41">
        <v>0.17</v>
      </c>
      <c r="L28" s="40">
        <f>$C28*M28</f>
        <v>0</v>
      </c>
      <c r="M28" s="41">
        <v>0.2</v>
      </c>
      <c r="N28" s="40">
        <f>$C28*O28</f>
        <v>0</v>
      </c>
      <c r="O28" s="41">
        <v>0.23</v>
      </c>
      <c r="P28" s="40">
        <f>$C28*Q28</f>
        <v>0</v>
      </c>
      <c r="Q28" s="41">
        <v>0.25</v>
      </c>
      <c r="R28" s="43">
        <f t="shared" si="0"/>
        <v>0</v>
      </c>
      <c r="S28" s="44" t="e">
        <f t="shared" si="1"/>
        <v>#DIV/0!</v>
      </c>
      <c r="T28" s="23"/>
      <c r="U28" s="23"/>
    </row>
    <row r="29" spans="1:125" s="6" customFormat="1" ht="24" customHeight="1" x14ac:dyDescent="0.2">
      <c r="A29" s="37" t="str">
        <f>'Planilha Orçamentária'!$A$33</f>
        <v>3</v>
      </c>
      <c r="B29" s="38" t="str">
        <f>'Planilha Orçamentária'!$B$33</f>
        <v>DEMOLIÇÕES / RETIRADAS INICIAIS</v>
      </c>
      <c r="C29" s="39">
        <f>'Planilha Orçamentária'!$F$33</f>
        <v>0</v>
      </c>
      <c r="D29" s="40">
        <f>$C29*E29</f>
        <v>0</v>
      </c>
      <c r="E29" s="41">
        <v>0.5</v>
      </c>
      <c r="F29" s="40">
        <f>$C29*G29</f>
        <v>0</v>
      </c>
      <c r="G29" s="41">
        <v>0.5</v>
      </c>
      <c r="H29" s="42"/>
      <c r="I29" s="42"/>
      <c r="J29" s="42"/>
      <c r="K29" s="42"/>
      <c r="L29" s="42"/>
      <c r="M29" s="42"/>
      <c r="N29" s="42"/>
      <c r="O29" s="42"/>
      <c r="P29" s="42"/>
      <c r="Q29" s="42"/>
      <c r="R29" s="43">
        <f t="shared" si="0"/>
        <v>0</v>
      </c>
      <c r="S29" s="44" t="e">
        <f t="shared" si="1"/>
        <v>#DIV/0!</v>
      </c>
      <c r="T29" s="23"/>
      <c r="U29" s="23"/>
    </row>
    <row r="30" spans="1:125" s="6" customFormat="1" ht="24" customHeight="1" x14ac:dyDescent="0.2">
      <c r="A30" s="37" t="str">
        <f>'Planilha Orçamentária'!$A$66</f>
        <v>4</v>
      </c>
      <c r="B30" s="38" t="str">
        <f>'Planilha Orçamentária'!$B$66</f>
        <v>CLIMATIZAÇÃO</v>
      </c>
      <c r="C30" s="39">
        <f>'Planilha Orçamentária'!$F$66</f>
        <v>0</v>
      </c>
      <c r="D30" s="42"/>
      <c r="E30" s="42"/>
      <c r="F30" s="42"/>
      <c r="G30" s="42"/>
      <c r="H30" s="40">
        <f t="shared" ref="H30:H36" si="2">$C30*I30</f>
        <v>0</v>
      </c>
      <c r="I30" s="41">
        <v>0.1</v>
      </c>
      <c r="J30" s="40">
        <f t="shared" ref="J30:J37" si="3">$C30*K30</f>
        <v>0</v>
      </c>
      <c r="K30" s="41">
        <v>0.1</v>
      </c>
      <c r="L30" s="40">
        <f>$C30*M30</f>
        <v>0</v>
      </c>
      <c r="M30" s="41">
        <v>0.2</v>
      </c>
      <c r="N30" s="40">
        <f>$C30*O30</f>
        <v>0</v>
      </c>
      <c r="O30" s="41">
        <v>0.2</v>
      </c>
      <c r="P30" s="40">
        <f>$C30*Q30</f>
        <v>0</v>
      </c>
      <c r="Q30" s="41">
        <v>0.4</v>
      </c>
      <c r="R30" s="43">
        <f t="shared" si="0"/>
        <v>0</v>
      </c>
      <c r="S30" s="44" t="e">
        <f t="shared" si="1"/>
        <v>#DIV/0!</v>
      </c>
      <c r="T30" s="23"/>
      <c r="U30" s="23"/>
    </row>
    <row r="31" spans="1:125" s="6" customFormat="1" ht="24" customHeight="1" x14ac:dyDescent="0.2">
      <c r="A31" s="37" t="str">
        <f>'Planilha Orçamentária'!$A$135</f>
        <v>5</v>
      </c>
      <c r="B31" s="38" t="str">
        <f>'Planilha Orçamentária'!$B$135</f>
        <v>INSTALAÇÕES HIDRÁULICAS</v>
      </c>
      <c r="C31" s="39">
        <f>'Planilha Orçamentária'!$F$135</f>
        <v>0</v>
      </c>
      <c r="D31" s="42"/>
      <c r="E31" s="42"/>
      <c r="F31" s="40">
        <f>$C31*G31</f>
        <v>0</v>
      </c>
      <c r="G31" s="41">
        <v>0.25</v>
      </c>
      <c r="H31" s="40">
        <f t="shared" si="2"/>
        <v>0</v>
      </c>
      <c r="I31" s="41">
        <v>0.25</v>
      </c>
      <c r="J31" s="40">
        <f t="shared" si="3"/>
        <v>0</v>
      </c>
      <c r="K31" s="41">
        <v>0.25</v>
      </c>
      <c r="L31" s="40">
        <f>$C31*M31</f>
        <v>0</v>
      </c>
      <c r="M31" s="41">
        <v>0.25</v>
      </c>
      <c r="N31" s="42"/>
      <c r="O31" s="42"/>
      <c r="P31" s="42"/>
      <c r="Q31" s="42"/>
      <c r="R31" s="43">
        <f t="shared" si="0"/>
        <v>0</v>
      </c>
      <c r="S31" s="44" t="e">
        <f t="shared" si="1"/>
        <v>#DIV/0!</v>
      </c>
      <c r="T31" s="23"/>
      <c r="U31" s="23"/>
    </row>
    <row r="32" spans="1:125" s="6" customFormat="1" ht="24" customHeight="1" x14ac:dyDescent="0.2">
      <c r="A32" s="37" t="str">
        <f>'Planilha Orçamentária'!$A$159</f>
        <v>6</v>
      </c>
      <c r="B32" s="38" t="str">
        <f>'Planilha Orçamentária'!$B$159</f>
        <v>INSTALAÇÕES SANITÁRIAS</v>
      </c>
      <c r="C32" s="39">
        <f>'Planilha Orçamentária'!$F$159</f>
        <v>0</v>
      </c>
      <c r="D32" s="42"/>
      <c r="E32" s="42"/>
      <c r="F32" s="40">
        <f>$C32*G32</f>
        <v>0</v>
      </c>
      <c r="G32" s="41">
        <v>0.33333333333333331</v>
      </c>
      <c r="H32" s="40">
        <f t="shared" si="2"/>
        <v>0</v>
      </c>
      <c r="I32" s="41">
        <v>0.33333333333333331</v>
      </c>
      <c r="J32" s="40">
        <f t="shared" si="3"/>
        <v>0</v>
      </c>
      <c r="K32" s="41">
        <v>0.33333333333333331</v>
      </c>
      <c r="L32" s="42"/>
      <c r="M32" s="42"/>
      <c r="N32" s="42"/>
      <c r="O32" s="42"/>
      <c r="P32" s="42"/>
      <c r="Q32" s="42"/>
      <c r="R32" s="43">
        <f t="shared" si="0"/>
        <v>0</v>
      </c>
      <c r="S32" s="44" t="e">
        <f t="shared" si="1"/>
        <v>#DIV/0!</v>
      </c>
      <c r="T32" s="23"/>
      <c r="U32" s="23"/>
    </row>
    <row r="33" spans="1:125" s="6" customFormat="1" ht="24" customHeight="1" x14ac:dyDescent="0.2">
      <c r="A33" s="37" t="str">
        <f>'Planilha Orçamentária'!$A$194</f>
        <v>7</v>
      </c>
      <c r="B33" s="38" t="str">
        <f>'Planilha Orçamentária'!$B$194</f>
        <v>PROTEÇÃO CONTRA INCÊNDIO</v>
      </c>
      <c r="C33" s="39">
        <f>'Planilha Orçamentária'!$F$194</f>
        <v>0</v>
      </c>
      <c r="D33" s="42"/>
      <c r="E33" s="42"/>
      <c r="F33" s="42"/>
      <c r="G33" s="42"/>
      <c r="H33" s="40">
        <f t="shared" si="2"/>
        <v>0</v>
      </c>
      <c r="I33" s="41">
        <v>0.1</v>
      </c>
      <c r="J33" s="40">
        <f t="shared" si="3"/>
        <v>0</v>
      </c>
      <c r="K33" s="41">
        <v>0.2</v>
      </c>
      <c r="L33" s="40">
        <f t="shared" ref="L33:L39" si="4">$C33*M33</f>
        <v>0</v>
      </c>
      <c r="M33" s="41">
        <v>0.2</v>
      </c>
      <c r="N33" s="40">
        <f t="shared" ref="N33:N40" si="5">$C33*O33</f>
        <v>0</v>
      </c>
      <c r="O33" s="41">
        <v>0.2</v>
      </c>
      <c r="P33" s="40">
        <f>$C33*Q33</f>
        <v>0</v>
      </c>
      <c r="Q33" s="41">
        <v>0.3</v>
      </c>
      <c r="R33" s="43">
        <f t="shared" si="0"/>
        <v>0</v>
      </c>
      <c r="S33" s="44" t="e">
        <f t="shared" si="1"/>
        <v>#DIV/0!</v>
      </c>
      <c r="T33" s="23"/>
      <c r="U33" s="23"/>
    </row>
    <row r="34" spans="1:125" s="6" customFormat="1" ht="24" customHeight="1" x14ac:dyDescent="0.2">
      <c r="A34" s="37" t="str">
        <f>'Planilha Orçamentária'!$A$258</f>
        <v>8</v>
      </c>
      <c r="B34" s="38" t="str">
        <f>'Planilha Orçamentária'!$B$258</f>
        <v>INSTALAÇÕES DE CABEAMENTO ESTRUTURADO</v>
      </c>
      <c r="C34" s="39">
        <f>'Planilha Orçamentária'!$F$258</f>
        <v>0</v>
      </c>
      <c r="D34" s="42"/>
      <c r="E34" s="42"/>
      <c r="F34" s="42"/>
      <c r="G34" s="42"/>
      <c r="H34" s="40">
        <f t="shared" si="2"/>
        <v>0</v>
      </c>
      <c r="I34" s="41">
        <v>0.1</v>
      </c>
      <c r="J34" s="40">
        <f t="shared" si="3"/>
        <v>0</v>
      </c>
      <c r="K34" s="41">
        <v>0.2</v>
      </c>
      <c r="L34" s="40">
        <f t="shared" si="4"/>
        <v>0</v>
      </c>
      <c r="M34" s="41">
        <v>0.2</v>
      </c>
      <c r="N34" s="40">
        <f t="shared" si="5"/>
        <v>0</v>
      </c>
      <c r="O34" s="41">
        <v>0.2</v>
      </c>
      <c r="P34" s="40">
        <f>$C34*Q34</f>
        <v>0</v>
      </c>
      <c r="Q34" s="41">
        <v>0.3</v>
      </c>
      <c r="R34" s="43">
        <f t="shared" si="0"/>
        <v>0</v>
      </c>
      <c r="S34" s="44" t="e">
        <f t="shared" si="1"/>
        <v>#DIV/0!</v>
      </c>
      <c r="T34" s="23"/>
      <c r="U34" s="23"/>
    </row>
    <row r="35" spans="1:125" s="6" customFormat="1" ht="24" customHeight="1" x14ac:dyDescent="0.2">
      <c r="A35" s="37" t="str">
        <f>'Planilha Orçamentária'!$A$293</f>
        <v>9</v>
      </c>
      <c r="B35" s="38" t="str">
        <f>'Planilha Orçamentária'!$B$293</f>
        <v>INSTALAÇÕES ELÉTRICAS</v>
      </c>
      <c r="C35" s="39">
        <f>'Planilha Orçamentária'!$F$293</f>
        <v>0</v>
      </c>
      <c r="D35" s="42"/>
      <c r="E35" s="42"/>
      <c r="F35" s="42"/>
      <c r="G35" s="42"/>
      <c r="H35" s="40">
        <f t="shared" si="2"/>
        <v>0</v>
      </c>
      <c r="I35" s="41">
        <v>0.1</v>
      </c>
      <c r="J35" s="40">
        <f t="shared" si="3"/>
        <v>0</v>
      </c>
      <c r="K35" s="41">
        <v>0.2</v>
      </c>
      <c r="L35" s="40">
        <f t="shared" si="4"/>
        <v>0</v>
      </c>
      <c r="M35" s="41">
        <v>0.2</v>
      </c>
      <c r="N35" s="40">
        <f t="shared" si="5"/>
        <v>0</v>
      </c>
      <c r="O35" s="41">
        <v>0.2</v>
      </c>
      <c r="P35" s="40">
        <f>$C35*Q35</f>
        <v>0</v>
      </c>
      <c r="Q35" s="41">
        <v>0.3</v>
      </c>
      <c r="R35" s="43">
        <f t="shared" si="0"/>
        <v>0</v>
      </c>
      <c r="S35" s="44" t="e">
        <f t="shared" si="1"/>
        <v>#DIV/0!</v>
      </c>
      <c r="T35" s="23"/>
      <c r="U35" s="23"/>
    </row>
    <row r="36" spans="1:125" s="6" customFormat="1" ht="24" customHeight="1" x14ac:dyDescent="0.2">
      <c r="A36" s="37" t="str">
        <f>'Planilha Orçamentária'!$A$362</f>
        <v>10</v>
      </c>
      <c r="B36" s="38" t="str">
        <f>'Planilha Orçamentária'!$B$362</f>
        <v>VEDAÇÃO</v>
      </c>
      <c r="C36" s="39">
        <f>'Planilha Orçamentária'!$F$362</f>
        <v>0</v>
      </c>
      <c r="D36" s="42"/>
      <c r="E36" s="42"/>
      <c r="F36" s="42"/>
      <c r="G36" s="42"/>
      <c r="H36" s="40">
        <f t="shared" si="2"/>
        <v>0</v>
      </c>
      <c r="I36" s="41">
        <v>0.25</v>
      </c>
      <c r="J36" s="40">
        <f t="shared" si="3"/>
        <v>0</v>
      </c>
      <c r="K36" s="41">
        <v>0.25</v>
      </c>
      <c r="L36" s="40">
        <f t="shared" si="4"/>
        <v>0</v>
      </c>
      <c r="M36" s="41">
        <v>0.25</v>
      </c>
      <c r="N36" s="40">
        <f t="shared" si="5"/>
        <v>0</v>
      </c>
      <c r="O36" s="41">
        <v>0.25</v>
      </c>
      <c r="P36" s="42"/>
      <c r="Q36" s="42"/>
      <c r="R36" s="43">
        <f t="shared" si="0"/>
        <v>0</v>
      </c>
      <c r="S36" s="44" t="e">
        <f t="shared" si="1"/>
        <v>#DIV/0!</v>
      </c>
      <c r="T36" s="23"/>
      <c r="U36" s="23"/>
    </row>
    <row r="37" spans="1:125" s="6" customFormat="1" ht="24" customHeight="1" x14ac:dyDescent="0.2">
      <c r="A37" s="37" t="str">
        <f>'Planilha Orçamentária'!$A$381</f>
        <v>11</v>
      </c>
      <c r="B37" s="38" t="str">
        <f>'Planilha Orçamentária'!$B$381</f>
        <v>REVESTIMENTOS</v>
      </c>
      <c r="C37" s="39">
        <f>'Planilha Orçamentária'!$F$381</f>
        <v>0</v>
      </c>
      <c r="D37" s="42"/>
      <c r="E37" s="42"/>
      <c r="F37" s="42"/>
      <c r="G37" s="42"/>
      <c r="H37" s="42"/>
      <c r="I37" s="42"/>
      <c r="J37" s="40">
        <f t="shared" si="3"/>
        <v>0</v>
      </c>
      <c r="K37" s="41">
        <v>0.33333333333333331</v>
      </c>
      <c r="L37" s="40">
        <f t="shared" si="4"/>
        <v>0</v>
      </c>
      <c r="M37" s="41">
        <v>0.33333333333333331</v>
      </c>
      <c r="N37" s="40">
        <f t="shared" si="5"/>
        <v>0</v>
      </c>
      <c r="O37" s="41">
        <v>0.33333333333333331</v>
      </c>
      <c r="P37" s="42"/>
      <c r="Q37" s="42"/>
      <c r="R37" s="43">
        <f t="shared" si="0"/>
        <v>0</v>
      </c>
      <c r="S37" s="44" t="e">
        <f t="shared" si="1"/>
        <v>#DIV/0!</v>
      </c>
      <c r="T37" s="23"/>
      <c r="U37" s="23"/>
    </row>
    <row r="38" spans="1:125" s="6" customFormat="1" ht="24" customHeight="1" x14ac:dyDescent="0.2">
      <c r="A38" s="37" t="str">
        <f>'Planilha Orçamentária'!$A$396</f>
        <v>12</v>
      </c>
      <c r="B38" s="38" t="str">
        <f>'Planilha Orçamentária'!$B$396</f>
        <v>GRANITO</v>
      </c>
      <c r="C38" s="39">
        <f>'Planilha Orçamentária'!$F$396</f>
        <v>0</v>
      </c>
      <c r="D38" s="42"/>
      <c r="E38" s="42"/>
      <c r="F38" s="42"/>
      <c r="G38" s="42"/>
      <c r="H38" s="42"/>
      <c r="I38" s="42"/>
      <c r="J38" s="42"/>
      <c r="K38" s="42"/>
      <c r="L38" s="40">
        <f t="shared" si="4"/>
        <v>0</v>
      </c>
      <c r="M38" s="41">
        <v>0.33333333333333331</v>
      </c>
      <c r="N38" s="40">
        <f t="shared" si="5"/>
        <v>0</v>
      </c>
      <c r="O38" s="41">
        <v>0.33333333333333331</v>
      </c>
      <c r="P38" s="40">
        <f>$C38*Q38</f>
        <v>0</v>
      </c>
      <c r="Q38" s="41">
        <v>0.33333333333333331</v>
      </c>
      <c r="R38" s="43">
        <f t="shared" si="0"/>
        <v>0</v>
      </c>
      <c r="S38" s="44" t="e">
        <f t="shared" si="1"/>
        <v>#DIV/0!</v>
      </c>
      <c r="T38" s="23"/>
      <c r="U38" s="23"/>
    </row>
    <row r="39" spans="1:125" s="6" customFormat="1" ht="24" customHeight="1" x14ac:dyDescent="0.2">
      <c r="A39" s="37" t="str">
        <f>'Planilha Orçamentária'!$A$416</f>
        <v>13</v>
      </c>
      <c r="B39" s="38" t="str">
        <f>'Planilha Orçamentária'!$B$416</f>
        <v>PINTURA</v>
      </c>
      <c r="C39" s="39">
        <f>'Planilha Orçamentária'!$F$416</f>
        <v>0</v>
      </c>
      <c r="D39" s="42"/>
      <c r="E39" s="42"/>
      <c r="F39" s="42"/>
      <c r="G39" s="42"/>
      <c r="H39" s="42"/>
      <c r="I39" s="42"/>
      <c r="J39" s="42"/>
      <c r="K39" s="42"/>
      <c r="L39" s="40">
        <f t="shared" si="4"/>
        <v>0</v>
      </c>
      <c r="M39" s="41">
        <v>0.33333333333333331</v>
      </c>
      <c r="N39" s="40">
        <f t="shared" si="5"/>
        <v>0</v>
      </c>
      <c r="O39" s="41">
        <v>0.33333333333333331</v>
      </c>
      <c r="P39" s="40">
        <f>$C39*Q39</f>
        <v>0</v>
      </c>
      <c r="Q39" s="41">
        <v>0.33333333333333331</v>
      </c>
      <c r="R39" s="43">
        <f t="shared" si="0"/>
        <v>0</v>
      </c>
      <c r="S39" s="44" t="e">
        <f t="shared" si="1"/>
        <v>#DIV/0!</v>
      </c>
      <c r="T39" s="23"/>
      <c r="U39" s="23"/>
    </row>
    <row r="40" spans="1:125" s="6" customFormat="1" ht="24" customHeight="1" x14ac:dyDescent="0.2">
      <c r="A40" s="37" t="str">
        <f>'Planilha Orçamentária'!$A$435</f>
        <v>14</v>
      </c>
      <c r="B40" s="38" t="str">
        <f>'Planilha Orçamentária'!$B$435</f>
        <v>ACESSÓRIOS</v>
      </c>
      <c r="C40" s="39">
        <f>'Planilha Orçamentária'!$F$435</f>
        <v>0</v>
      </c>
      <c r="D40" s="42"/>
      <c r="E40" s="42"/>
      <c r="F40" s="42"/>
      <c r="G40" s="42"/>
      <c r="H40" s="42"/>
      <c r="I40" s="42"/>
      <c r="J40" s="42"/>
      <c r="K40" s="42"/>
      <c r="L40" s="42"/>
      <c r="M40" s="42"/>
      <c r="N40" s="40">
        <f t="shared" si="5"/>
        <v>0</v>
      </c>
      <c r="O40" s="41">
        <v>0.5</v>
      </c>
      <c r="P40" s="40">
        <f>$C40*Q40</f>
        <v>0</v>
      </c>
      <c r="Q40" s="41">
        <v>0.5</v>
      </c>
      <c r="R40" s="43">
        <f t="shared" si="0"/>
        <v>0</v>
      </c>
      <c r="S40" s="44" t="e">
        <f t="shared" si="1"/>
        <v>#DIV/0!</v>
      </c>
      <c r="T40" s="23"/>
      <c r="U40" s="23"/>
    </row>
    <row r="41" spans="1:125" s="6" customFormat="1" ht="24" customHeight="1" x14ac:dyDescent="0.2">
      <c r="A41" s="37" t="str">
        <f>'Planilha Orçamentária'!$A$472</f>
        <v>15</v>
      </c>
      <c r="B41" s="38" t="str">
        <f>'Planilha Orçamentária'!$B$472</f>
        <v>SERVIÇOS FINAIS</v>
      </c>
      <c r="C41" s="39">
        <f>'Planilha Orçamentária'!$F$472</f>
        <v>0</v>
      </c>
      <c r="D41" s="42"/>
      <c r="E41" s="42"/>
      <c r="F41" s="42"/>
      <c r="G41" s="42"/>
      <c r="H41" s="42"/>
      <c r="I41" s="42"/>
      <c r="J41" s="42"/>
      <c r="K41" s="42"/>
      <c r="L41" s="42"/>
      <c r="M41" s="42"/>
      <c r="N41" s="42"/>
      <c r="O41" s="42"/>
      <c r="P41" s="40">
        <f>$C41*Q41</f>
        <v>0</v>
      </c>
      <c r="Q41" s="41">
        <v>1</v>
      </c>
      <c r="R41" s="43">
        <f t="shared" si="0"/>
        <v>0</v>
      </c>
      <c r="S41" s="44" t="e">
        <f t="shared" si="1"/>
        <v>#DIV/0!</v>
      </c>
      <c r="T41" s="23"/>
      <c r="U41" s="23"/>
    </row>
    <row r="42" spans="1:125" s="6" customFormat="1" ht="24" customHeight="1" x14ac:dyDescent="0.2">
      <c r="A42" s="223" t="s">
        <v>689</v>
      </c>
      <c r="B42" s="223"/>
      <c r="C42" s="45">
        <f>SUM($C27:$C41)</f>
        <v>0</v>
      </c>
      <c r="D42" s="46">
        <f>SUM($D27:$D41)</f>
        <v>0</v>
      </c>
      <c r="E42" s="47" t="e">
        <f>$D42/$C42</f>
        <v>#DIV/0!</v>
      </c>
      <c r="F42" s="46">
        <f>SUM($F27:$F41)</f>
        <v>0</v>
      </c>
      <c r="G42" s="47" t="e">
        <f>$F42/$C42</f>
        <v>#DIV/0!</v>
      </c>
      <c r="H42" s="46">
        <f>SUM($H27:$H41)</f>
        <v>0</v>
      </c>
      <c r="I42" s="47" t="e">
        <f>$H42/$C42</f>
        <v>#DIV/0!</v>
      </c>
      <c r="J42" s="46">
        <f>SUM($J27:$J41)</f>
        <v>0</v>
      </c>
      <c r="K42" s="47" t="e">
        <f>$J42/$C42</f>
        <v>#DIV/0!</v>
      </c>
      <c r="L42" s="46">
        <f>SUM($L27:$L41)</f>
        <v>0</v>
      </c>
      <c r="M42" s="47" t="e">
        <f>$L42/$C42</f>
        <v>#DIV/0!</v>
      </c>
      <c r="N42" s="46">
        <f>SUM($N27:$N41)</f>
        <v>0</v>
      </c>
      <c r="O42" s="47" t="e">
        <f>$N42/$C42</f>
        <v>#DIV/0!</v>
      </c>
      <c r="P42" s="46">
        <f>SUM($P27:$P41)</f>
        <v>0</v>
      </c>
      <c r="Q42" s="47" t="e">
        <f>$P42/$C42</f>
        <v>#DIV/0!</v>
      </c>
      <c r="R42" s="48">
        <f>SUM($R27:$R41)</f>
        <v>0</v>
      </c>
      <c r="S42" s="49" t="e">
        <f t="shared" si="1"/>
        <v>#DIV/0!</v>
      </c>
      <c r="T42" s="23"/>
      <c r="U42" s="23"/>
    </row>
    <row r="43" spans="1:125" s="6" customFormat="1" ht="24" customHeight="1" x14ac:dyDescent="0.2">
      <c r="A43" s="1"/>
      <c r="B43" s="7"/>
      <c r="C43" s="2"/>
      <c r="D43" s="5"/>
      <c r="E43" s="5"/>
      <c r="F43" s="5"/>
      <c r="G43" s="5"/>
      <c r="H43" s="5"/>
      <c r="I43" s="5"/>
      <c r="J43" s="5"/>
      <c r="K43" s="5"/>
      <c r="L43" s="5"/>
      <c r="M43" s="5"/>
      <c r="N43" s="5"/>
      <c r="O43" s="5"/>
      <c r="P43" s="5"/>
      <c r="Q43" s="5"/>
      <c r="R43" s="23"/>
      <c r="S43" s="23"/>
      <c r="T43" s="23"/>
      <c r="U43" s="23"/>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row>
    <row r="44" spans="1:125" s="6" customFormat="1" ht="24" customHeight="1" x14ac:dyDescent="0.2">
      <c r="A44" s="1"/>
      <c r="B44" s="7"/>
      <c r="C44" s="2"/>
      <c r="D44" s="5"/>
      <c r="E44" s="5"/>
      <c r="F44" s="5"/>
      <c r="G44" s="5"/>
      <c r="H44" s="5"/>
      <c r="I44" s="5"/>
      <c r="J44" s="5"/>
      <c r="K44" s="5"/>
      <c r="L44" s="5"/>
      <c r="M44" s="5"/>
      <c r="N44" s="5"/>
      <c r="O44" s="5"/>
      <c r="P44" s="5"/>
      <c r="Q44" s="5"/>
      <c r="R44" s="23"/>
      <c r="S44" s="23"/>
      <c r="T44" s="23"/>
      <c r="U44" s="23"/>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row>
    <row r="45" spans="1:125" s="6" customFormat="1" ht="24" customHeight="1" x14ac:dyDescent="0.2">
      <c r="A45" s="1"/>
      <c r="B45" s="7"/>
      <c r="C45" s="2"/>
      <c r="D45" s="5"/>
      <c r="E45" s="5"/>
      <c r="F45" s="5"/>
      <c r="G45" s="5"/>
      <c r="H45" s="5"/>
      <c r="I45" s="5"/>
      <c r="J45" s="5"/>
      <c r="K45" s="5"/>
      <c r="L45" s="5"/>
      <c r="M45" s="5"/>
      <c r="N45" s="5"/>
      <c r="O45" s="5"/>
      <c r="P45" s="5"/>
      <c r="Q45" s="5"/>
      <c r="R45" s="23"/>
      <c r="S45" s="23"/>
      <c r="T45" s="23"/>
      <c r="U45" s="23"/>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row>
    <row r="46" spans="1:125" s="6" customFormat="1" ht="24" customHeight="1" x14ac:dyDescent="0.2">
      <c r="A46" s="1"/>
      <c r="B46" s="7"/>
      <c r="C46" s="2"/>
      <c r="D46" s="5"/>
      <c r="E46" s="5"/>
      <c r="F46" s="5"/>
      <c r="G46" s="5"/>
      <c r="H46" s="5"/>
      <c r="I46" s="5"/>
      <c r="J46" s="5"/>
      <c r="K46" s="5"/>
      <c r="L46" s="5"/>
      <c r="M46" s="5"/>
      <c r="N46" s="5"/>
      <c r="O46" s="5"/>
      <c r="P46" s="5"/>
      <c r="Q46" s="5"/>
      <c r="R46" s="23"/>
      <c r="S46" s="23"/>
      <c r="T46" s="23"/>
      <c r="U46" s="23"/>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row>
    <row r="47" spans="1:125" s="6" customFormat="1" ht="24" customHeight="1" x14ac:dyDescent="0.2">
      <c r="A47" s="1"/>
      <c r="B47" s="7"/>
      <c r="C47" s="2"/>
      <c r="D47" s="5"/>
      <c r="E47" s="5"/>
      <c r="F47" s="5"/>
      <c r="G47" s="5"/>
      <c r="H47" s="5"/>
      <c r="I47" s="5"/>
      <c r="J47" s="5"/>
      <c r="K47" s="5"/>
      <c r="L47" s="5"/>
      <c r="M47" s="5"/>
      <c r="N47" s="5"/>
      <c r="O47" s="5"/>
      <c r="P47" s="5"/>
      <c r="Q47" s="5"/>
      <c r="R47" s="23"/>
      <c r="S47" s="23"/>
      <c r="T47" s="23"/>
      <c r="U47" s="23"/>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row>
    <row r="48" spans="1:125" s="6" customFormat="1" ht="24" customHeight="1" x14ac:dyDescent="0.2">
      <c r="A48" s="1"/>
      <c r="B48" s="7"/>
      <c r="C48" s="2"/>
      <c r="D48" s="5"/>
      <c r="E48" s="5"/>
      <c r="F48" s="5"/>
      <c r="G48" s="5"/>
      <c r="H48" s="5"/>
      <c r="I48" s="5"/>
      <c r="J48" s="5"/>
      <c r="K48" s="5"/>
      <c r="L48" s="5"/>
      <c r="M48" s="5"/>
      <c r="N48" s="5"/>
      <c r="O48" s="5"/>
      <c r="P48" s="5"/>
      <c r="Q48" s="5"/>
      <c r="R48" s="23"/>
      <c r="S48" s="23"/>
      <c r="T48" s="23"/>
      <c r="U48" s="23"/>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row>
    <row r="49" spans="1:125" s="6" customFormat="1" ht="24" customHeight="1" x14ac:dyDescent="0.2">
      <c r="A49" s="1"/>
      <c r="B49" s="7"/>
      <c r="C49" s="2"/>
      <c r="D49" s="5"/>
      <c r="E49" s="5"/>
      <c r="F49" s="5"/>
      <c r="G49" s="5"/>
      <c r="H49" s="5"/>
      <c r="I49" s="5"/>
      <c r="J49" s="5"/>
      <c r="K49" s="5"/>
      <c r="L49" s="5"/>
      <c r="M49" s="5"/>
      <c r="N49" s="5"/>
      <c r="O49" s="5"/>
      <c r="P49" s="5"/>
      <c r="Q49" s="5"/>
      <c r="R49" s="23"/>
      <c r="S49" s="23"/>
      <c r="T49" s="23"/>
      <c r="U49" s="23"/>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row>
    <row r="50" spans="1:125" s="6" customFormat="1" ht="24" customHeight="1" x14ac:dyDescent="0.2">
      <c r="A50" s="1"/>
      <c r="B50" s="7"/>
      <c r="C50" s="2"/>
      <c r="D50" s="5"/>
      <c r="E50" s="5"/>
      <c r="F50" s="5"/>
      <c r="G50" s="5"/>
      <c r="H50" s="5"/>
      <c r="I50" s="5"/>
      <c r="J50" s="5"/>
      <c r="K50" s="5"/>
      <c r="L50" s="5"/>
      <c r="M50" s="5"/>
      <c r="N50" s="5"/>
      <c r="O50" s="5"/>
      <c r="P50" s="5"/>
      <c r="Q50" s="5"/>
      <c r="R50" s="23"/>
      <c r="S50" s="23"/>
      <c r="T50" s="23"/>
      <c r="U50" s="23"/>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row>
    <row r="51" spans="1:125" s="6" customFormat="1" ht="24" customHeight="1" x14ac:dyDescent="0.2">
      <c r="A51" s="1"/>
      <c r="B51" s="7"/>
      <c r="C51" s="2"/>
      <c r="D51" s="5"/>
      <c r="E51" s="5"/>
      <c r="F51" s="5"/>
      <c r="G51" s="5"/>
      <c r="H51" s="5"/>
      <c r="I51" s="5"/>
      <c r="J51" s="5"/>
      <c r="K51" s="5"/>
      <c r="L51" s="5"/>
      <c r="M51" s="5"/>
      <c r="N51" s="5"/>
      <c r="O51" s="5"/>
      <c r="P51" s="5"/>
      <c r="Q51" s="5"/>
      <c r="R51" s="23"/>
      <c r="S51" s="23"/>
      <c r="T51" s="23"/>
      <c r="U51" s="23"/>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row>
    <row r="52" spans="1:125" s="6" customFormat="1" ht="24" customHeight="1" x14ac:dyDescent="0.2">
      <c r="A52" s="1"/>
      <c r="B52" s="7"/>
      <c r="C52" s="2"/>
      <c r="D52" s="5"/>
      <c r="E52" s="5"/>
      <c r="F52" s="5"/>
      <c r="G52" s="5"/>
      <c r="H52" s="5"/>
      <c r="I52" s="5"/>
      <c r="J52" s="5"/>
      <c r="K52" s="5"/>
      <c r="L52" s="5"/>
      <c r="M52" s="5"/>
      <c r="N52" s="5"/>
      <c r="O52" s="5"/>
      <c r="P52" s="5"/>
      <c r="Q52" s="5"/>
      <c r="R52" s="23"/>
      <c r="S52" s="23"/>
      <c r="T52" s="23"/>
      <c r="U52" s="23"/>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row>
    <row r="53" spans="1:125" s="6" customFormat="1" ht="24" customHeight="1" x14ac:dyDescent="0.2">
      <c r="A53" s="1"/>
      <c r="B53" s="7"/>
      <c r="C53" s="2"/>
      <c r="D53" s="5"/>
      <c r="E53" s="5"/>
      <c r="F53" s="5"/>
      <c r="G53" s="5"/>
      <c r="H53" s="5"/>
      <c r="I53" s="5"/>
      <c r="J53" s="5"/>
      <c r="K53" s="5"/>
      <c r="L53" s="5"/>
      <c r="M53" s="5"/>
      <c r="N53" s="5"/>
      <c r="O53" s="5"/>
      <c r="P53" s="5"/>
      <c r="Q53" s="5"/>
      <c r="R53" s="23"/>
      <c r="S53" s="23"/>
      <c r="T53" s="23"/>
      <c r="U53" s="23"/>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row>
    <row r="54" spans="1:125" s="6" customFormat="1" ht="24" customHeight="1" x14ac:dyDescent="0.2">
      <c r="A54" s="1"/>
      <c r="B54" s="7"/>
      <c r="C54" s="2"/>
      <c r="D54" s="5"/>
      <c r="E54" s="5"/>
      <c r="F54" s="5"/>
      <c r="G54" s="5"/>
      <c r="H54" s="5"/>
      <c r="I54" s="5"/>
      <c r="J54" s="5"/>
      <c r="K54" s="5"/>
      <c r="L54" s="5"/>
      <c r="M54" s="5"/>
      <c r="N54" s="5"/>
      <c r="O54" s="5"/>
      <c r="P54" s="5"/>
      <c r="Q54" s="5"/>
      <c r="R54" s="23"/>
      <c r="S54" s="23"/>
      <c r="T54" s="23"/>
      <c r="U54" s="23"/>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row>
    <row r="55" spans="1:125" s="6" customFormat="1" ht="24" customHeight="1" x14ac:dyDescent="0.2">
      <c r="A55" s="1"/>
      <c r="B55" s="7"/>
      <c r="C55" s="2"/>
      <c r="D55" s="5"/>
      <c r="E55" s="5"/>
      <c r="F55" s="5"/>
      <c r="G55" s="5"/>
      <c r="H55" s="5"/>
      <c r="I55" s="5"/>
      <c r="J55" s="5"/>
      <c r="K55" s="5"/>
      <c r="L55" s="5"/>
      <c r="M55" s="5"/>
      <c r="N55" s="5"/>
      <c r="O55" s="5"/>
      <c r="P55" s="5"/>
      <c r="Q55" s="5"/>
      <c r="R55" s="23"/>
      <c r="S55" s="23"/>
      <c r="T55" s="23"/>
      <c r="U55" s="23"/>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row>
    <row r="56" spans="1:125" s="6" customFormat="1" ht="24" customHeight="1" x14ac:dyDescent="0.2">
      <c r="A56" s="1"/>
      <c r="B56" s="7"/>
      <c r="C56" s="2"/>
      <c r="D56" s="5"/>
      <c r="E56" s="5"/>
      <c r="F56" s="5"/>
      <c r="G56" s="5"/>
      <c r="H56" s="5"/>
      <c r="I56" s="5"/>
      <c r="J56" s="5"/>
      <c r="K56" s="5"/>
      <c r="L56" s="5"/>
      <c r="M56" s="5"/>
      <c r="N56" s="5"/>
      <c r="O56" s="5"/>
      <c r="P56" s="5"/>
      <c r="Q56" s="5"/>
      <c r="R56" s="23"/>
      <c r="S56" s="23"/>
      <c r="T56" s="23"/>
      <c r="U56" s="23"/>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row>
    <row r="57" spans="1:125" s="6" customFormat="1" ht="24" customHeight="1" x14ac:dyDescent="0.2">
      <c r="A57" s="1"/>
      <c r="B57" s="7"/>
      <c r="C57" s="2"/>
      <c r="D57" s="5"/>
      <c r="E57" s="5"/>
      <c r="F57" s="5"/>
      <c r="G57" s="5"/>
      <c r="H57" s="5"/>
      <c r="I57" s="5"/>
      <c r="J57" s="5"/>
      <c r="K57" s="5"/>
      <c r="L57" s="5"/>
      <c r="M57" s="5"/>
      <c r="N57" s="5"/>
      <c r="O57" s="5"/>
      <c r="P57" s="5"/>
      <c r="Q57" s="5"/>
      <c r="R57" s="23"/>
      <c r="S57" s="23"/>
      <c r="T57" s="23"/>
      <c r="U57" s="23"/>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row>
    <row r="58" spans="1:125" s="6" customFormat="1" ht="24" customHeight="1" x14ac:dyDescent="0.2">
      <c r="A58" s="1"/>
      <c r="B58" s="7"/>
      <c r="C58" s="2"/>
      <c r="D58" s="5"/>
      <c r="E58" s="5"/>
      <c r="F58" s="5"/>
      <c r="G58" s="5"/>
      <c r="H58" s="5"/>
      <c r="I58" s="5"/>
      <c r="J58" s="5"/>
      <c r="K58" s="5"/>
      <c r="L58" s="5"/>
      <c r="M58" s="5"/>
      <c r="N58" s="5"/>
      <c r="O58" s="5"/>
      <c r="P58" s="5"/>
      <c r="Q58" s="5"/>
      <c r="R58" s="23"/>
      <c r="S58" s="23"/>
      <c r="T58" s="23"/>
      <c r="U58" s="23"/>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row>
    <row r="59" spans="1:125" s="6" customFormat="1" ht="24" customHeight="1" x14ac:dyDescent="0.2">
      <c r="A59" s="1"/>
      <c r="B59" s="7"/>
      <c r="C59" s="2"/>
      <c r="D59" s="5"/>
      <c r="E59" s="5"/>
      <c r="F59" s="5"/>
      <c r="G59" s="5"/>
      <c r="H59" s="5"/>
      <c r="I59" s="5"/>
      <c r="J59" s="5"/>
      <c r="K59" s="5"/>
      <c r="L59" s="5"/>
      <c r="M59" s="5"/>
      <c r="N59" s="5"/>
      <c r="O59" s="5"/>
      <c r="P59" s="5"/>
      <c r="Q59" s="5"/>
      <c r="R59" s="23"/>
      <c r="S59" s="23"/>
      <c r="T59" s="23"/>
      <c r="U59" s="23"/>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row>
    <row r="60" spans="1:125" s="6" customFormat="1" ht="24" customHeight="1" x14ac:dyDescent="0.2">
      <c r="A60" s="1"/>
      <c r="B60" s="7"/>
      <c r="C60" s="2"/>
      <c r="D60" s="5"/>
      <c r="E60" s="5"/>
      <c r="F60" s="5"/>
      <c r="G60" s="5"/>
      <c r="H60" s="5"/>
      <c r="I60" s="5"/>
      <c r="J60" s="5"/>
      <c r="K60" s="5"/>
      <c r="L60" s="5"/>
      <c r="M60" s="5"/>
      <c r="N60" s="5"/>
      <c r="O60" s="5"/>
      <c r="P60" s="5"/>
      <c r="Q60" s="5"/>
      <c r="R60" s="23"/>
      <c r="S60" s="23"/>
      <c r="T60" s="23"/>
      <c r="U60" s="23"/>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row>
    <row r="61" spans="1:125" s="6" customFormat="1" ht="24" customHeight="1" x14ac:dyDescent="0.2">
      <c r="A61" s="1"/>
      <c r="B61" s="7"/>
      <c r="C61" s="2"/>
      <c r="D61" s="5"/>
      <c r="E61" s="5"/>
      <c r="F61" s="5"/>
      <c r="G61" s="5"/>
      <c r="H61" s="5"/>
      <c r="I61" s="5"/>
      <c r="J61" s="5"/>
      <c r="K61" s="5"/>
      <c r="L61" s="5"/>
      <c r="M61" s="5"/>
      <c r="N61" s="5"/>
      <c r="O61" s="5"/>
      <c r="P61" s="5"/>
      <c r="Q61" s="5"/>
      <c r="R61" s="23"/>
      <c r="S61" s="23"/>
      <c r="T61" s="23"/>
      <c r="U61" s="23"/>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row>
    <row r="62" spans="1:125" s="6" customFormat="1" ht="24" customHeight="1" x14ac:dyDescent="0.2">
      <c r="A62" s="1"/>
      <c r="B62" s="7"/>
      <c r="C62" s="2"/>
      <c r="D62" s="5"/>
      <c r="E62" s="5"/>
      <c r="F62" s="5"/>
      <c r="G62" s="5"/>
      <c r="H62" s="5"/>
      <c r="I62" s="5"/>
      <c r="J62" s="5"/>
      <c r="K62" s="5"/>
      <c r="L62" s="5"/>
      <c r="M62" s="5"/>
      <c r="N62" s="5"/>
      <c r="O62" s="5"/>
      <c r="P62" s="5"/>
      <c r="Q62" s="5"/>
      <c r="R62" s="23"/>
      <c r="S62" s="23"/>
      <c r="T62" s="23"/>
      <c r="U62" s="23"/>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row>
    <row r="63" spans="1:125" s="6" customFormat="1" ht="24" customHeight="1" x14ac:dyDescent="0.2">
      <c r="A63" s="1"/>
      <c r="B63" s="7"/>
      <c r="C63" s="2"/>
      <c r="D63" s="5"/>
      <c r="E63" s="5"/>
      <c r="F63" s="5"/>
      <c r="G63" s="5"/>
      <c r="H63" s="5"/>
      <c r="I63" s="5"/>
      <c r="J63" s="5"/>
      <c r="K63" s="5"/>
      <c r="L63" s="5"/>
      <c r="M63" s="5"/>
      <c r="N63" s="5"/>
      <c r="O63" s="5"/>
      <c r="P63" s="5"/>
      <c r="Q63" s="5"/>
      <c r="R63" s="23"/>
      <c r="S63" s="23"/>
      <c r="T63" s="23"/>
      <c r="U63" s="23"/>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row>
  </sheetData>
  <sheetProtection algorithmName="SHA-512" hashValue="etlrWWxThlaQ4UGZAvgzfgqnr1oOwsQSPfLjMdJP+GKgHRifheZ4VuN1YFQvucqrhqY54VX1O8G8tlC/foAJ9w==" saltValue="f9tFTNNRf63ZxuUHVvr+WQ==" spinCount="100000" sheet="1" objects="1" scenarios="1" selectLockedCells="1"/>
  <mergeCells count="18">
    <mergeCell ref="R26:S26"/>
    <mergeCell ref="A42:B42"/>
    <mergeCell ref="F26:G26"/>
    <mergeCell ref="H26:I26"/>
    <mergeCell ref="J26:K26"/>
    <mergeCell ref="L26:M26"/>
    <mergeCell ref="N26:O26"/>
    <mergeCell ref="P26:Q26"/>
    <mergeCell ref="A25:A26"/>
    <mergeCell ref="B25:B26"/>
    <mergeCell ref="C25:C26"/>
    <mergeCell ref="D25:S25"/>
    <mergeCell ref="D26:E26"/>
    <mergeCell ref="A1:B1"/>
    <mergeCell ref="C1:E1"/>
    <mergeCell ref="A20:S20"/>
    <mergeCell ref="A21:S21"/>
    <mergeCell ref="A22:S22"/>
  </mergeCells>
  <dataValidations count="30">
    <dataValidation type="whole" showErrorMessage="1" errorTitle="Alteração Inválida" error="A presente célula deve conter um número que corretamente aponte um mês do presente cronograma." sqref="E17" xr:uid="{2A0CDDBE-542F-4C2C-A5B3-8AE6413353C5}">
      <formula1>1</formula1>
      <formula2>C1</formula2>
    </dataValidation>
    <dataValidation type="whole" showErrorMessage="1" errorTitle="Alteração Inválida" error="A presente célula deve conter um número que corretamente aponte um mês do presente cronograma." sqref="D17" xr:uid="{B8089D20-4601-448F-AF75-CCF67D2B290F}">
      <formula1>1</formula1>
      <formula2>C1</formula2>
    </dataValidation>
    <dataValidation type="whole" showErrorMessage="1" errorTitle="Alteração Inválida" error="A presente célula deve conter um número que corretamente aponte um mês do presente cronograma." sqref="E16" xr:uid="{547CE3A1-93B3-4FBC-A93E-1263FDC2EA02}">
      <formula1>1</formula1>
      <formula2>C1</formula2>
    </dataValidation>
    <dataValidation type="whole" showErrorMessage="1" errorTitle="Alteração Inválida" error="A presente célula deve conter um número que corretamente aponte um mês do presente cronograma." sqref="D16" xr:uid="{4F9C7071-6004-4679-9847-100AED0762DC}">
      <formula1>1</formula1>
      <formula2>C1</formula2>
    </dataValidation>
    <dataValidation type="whole" showErrorMessage="1" errorTitle="Alteração Inválida" error="A presente célula deve conter um número que corretamente aponte um mês do presente cronograma." sqref="E15" xr:uid="{94B72370-765A-482D-AA6A-61730ED248F5}">
      <formula1>1</formula1>
      <formula2>C1</formula2>
    </dataValidation>
    <dataValidation type="whole" showErrorMessage="1" errorTitle="Alteração Inválida" error="A presente célula deve conter um número que corretamente aponte um mês do presente cronograma." sqref="D15" xr:uid="{9200EF54-2091-479F-8CCB-C5D0C2A4E79D}">
      <formula1>1</formula1>
      <formula2>C1</formula2>
    </dataValidation>
    <dataValidation type="whole" showErrorMessage="1" errorTitle="Alteração Inválida" error="A presente célula deve conter um número que corretamente aponte um mês do presente cronograma." sqref="E14" xr:uid="{4078DBC2-554F-4C3A-8144-CAFBB5383CF0}">
      <formula1>1</formula1>
      <formula2>C1</formula2>
    </dataValidation>
    <dataValidation type="whole" showErrorMessage="1" errorTitle="Alteração Inválida" error="A presente célula deve conter um número que corretamente aponte um mês do presente cronograma." sqref="D14" xr:uid="{630BA5AD-1AB4-491A-918F-53FB958A39E1}">
      <formula1>1</formula1>
      <formula2>C1</formula2>
    </dataValidation>
    <dataValidation type="whole" showErrorMessage="1" errorTitle="Alteração Inválida" error="A presente célula deve conter um número que corretamente aponte um mês do presente cronograma." sqref="E13" xr:uid="{1A051B1B-4824-4295-9D5F-5713C688B4B4}">
      <formula1>1</formula1>
      <formula2>C1</formula2>
    </dataValidation>
    <dataValidation type="whole" showErrorMessage="1" errorTitle="Alteração Inválida" error="A presente célula deve conter um número que corretamente aponte um mês do presente cronograma." sqref="D13" xr:uid="{E5803E36-7CB8-4E0F-8077-A202B8BB9DA7}">
      <formula1>1</formula1>
      <formula2>C1</formula2>
    </dataValidation>
    <dataValidation type="whole" showErrorMessage="1" errorTitle="Alteração Inválida" error="A presente célula deve conter um número que corretamente aponte um mês do presente cronograma." sqref="E12" xr:uid="{E87CF256-88FF-48AE-BD1D-3E119E4DEA9B}">
      <formula1>1</formula1>
      <formula2>C1</formula2>
    </dataValidation>
    <dataValidation type="whole" showErrorMessage="1" errorTitle="Alteração Inválida" error="A presente célula deve conter um número que corretamente aponte um mês do presente cronograma." sqref="D12" xr:uid="{93A57147-D2D4-4EBE-8582-55008B58D4DB}">
      <formula1>1</formula1>
      <formula2>C1</formula2>
    </dataValidation>
    <dataValidation type="whole" showErrorMessage="1" errorTitle="Alteração Inválida" error="A presente célula deve conter um número que corretamente aponte um mês do presente cronograma." sqref="E11" xr:uid="{4D28C19E-5713-4751-9CDD-18F242DFAEE7}">
      <formula1>1</formula1>
      <formula2>C1</formula2>
    </dataValidation>
    <dataValidation type="whole" showErrorMessage="1" errorTitle="Alteração Inválida" error="A presente célula deve conter um número que corretamente aponte um mês do presente cronograma." sqref="D11" xr:uid="{BACC6FED-D83A-4A3B-B2C8-4C541BCFA37B}">
      <formula1>1</formula1>
      <formula2>C1</formula2>
    </dataValidation>
    <dataValidation type="whole" showErrorMessage="1" errorTitle="Alteração Inválida" error="A presente célula deve conter um número que corretamente aponte um mês do presente cronograma." sqref="E10" xr:uid="{FAC26DCF-C13A-4641-8C96-4C61BA04B997}">
      <formula1>1</formula1>
      <formula2>C1</formula2>
    </dataValidation>
    <dataValidation type="whole" showErrorMessage="1" errorTitle="Alteração Inválida" error="A presente célula deve conter um número que corretamente aponte um mês do presente cronograma." sqref="D10" xr:uid="{FD821923-0505-4E98-A1E0-6BA07CEA8718}">
      <formula1>1</formula1>
      <formula2>C1</formula2>
    </dataValidation>
    <dataValidation type="whole" showErrorMessage="1" errorTitle="Alteração Inválida" error="A presente célula deve conter um número que corretamente aponte um mês do presente cronograma." sqref="E9" xr:uid="{B25CA5E9-A207-4A2E-8575-9805F5E25E89}">
      <formula1>1</formula1>
      <formula2>C1</formula2>
    </dataValidation>
    <dataValidation type="whole" showErrorMessage="1" errorTitle="Alteração Inválida" error="A presente célula deve conter um número que corretamente aponte um mês do presente cronograma." sqref="D9" xr:uid="{B4E33D07-B904-49FC-89EF-DA29E82A2448}">
      <formula1>1</formula1>
      <formula2>C1</formula2>
    </dataValidation>
    <dataValidation type="whole" showErrorMessage="1" errorTitle="Alteração Inválida" error="A presente célula deve conter um número que corretamente aponte um mês do presente cronograma." sqref="E8" xr:uid="{A3F9B264-8DE8-47FF-B3FE-7DA7EC20A6D4}">
      <formula1>1</formula1>
      <formula2>C1</formula2>
    </dataValidation>
    <dataValidation type="whole" showErrorMessage="1" errorTitle="Alteração Inválida" error="A presente célula deve conter um número que corretamente aponte um mês do presente cronograma." sqref="D8" xr:uid="{347EF620-50EE-470C-8AF0-51249252B52D}">
      <formula1>1</formula1>
      <formula2>C1</formula2>
    </dataValidation>
    <dataValidation type="whole" showErrorMessage="1" errorTitle="Alteração Inválida" error="A presente célula deve conter um número que corretamente aponte um mês do presente cronograma." sqref="E7" xr:uid="{0B7A23AB-063B-4875-8427-000B7FFE2009}">
      <formula1>1</formula1>
      <formula2>C1</formula2>
    </dataValidation>
    <dataValidation type="whole" showErrorMessage="1" errorTitle="Alteração Inválida" error="A presente célula deve conter um número que corretamente aponte um mês do presente cronograma." sqref="D7" xr:uid="{4BAE8ECA-4843-4DE4-BA9F-71DE40360404}">
      <formula1>1</formula1>
      <formula2>C1</formula2>
    </dataValidation>
    <dataValidation type="whole" showErrorMessage="1" errorTitle="Alteração Inválida" error="A presente célula deve conter um número que corretamente aponte um mês do presente cronograma." sqref="E6" xr:uid="{7A595ECA-6A4E-49B6-B9FC-1C6257ECF6ED}">
      <formula1>1</formula1>
      <formula2>C1</formula2>
    </dataValidation>
    <dataValidation type="whole" showErrorMessage="1" errorTitle="Alteração Inválida" error="A presente célula deve conter um número que corretamente aponte um mês do presente cronograma." sqref="D6" xr:uid="{FD0EF09A-2295-4B67-B52F-3A4B495A0B33}">
      <formula1>1</formula1>
      <formula2>C1</formula2>
    </dataValidation>
    <dataValidation type="whole" showErrorMessage="1" errorTitle="Alteração Inválida" error="A presente célula deve conter um número que corretamente aponte um mês do presente cronograma." sqref="E5" xr:uid="{4D627394-75F4-4E55-83A6-42AFEEE81F58}">
      <formula1>1</formula1>
      <formula2>C1</formula2>
    </dataValidation>
    <dataValidation type="whole" showErrorMessage="1" errorTitle="Alteração Inválida" error="A presente célula deve conter um número que corretamente aponte um mês do presente cronograma." sqref="D5" xr:uid="{AB52A6D9-A541-425A-85A1-898411F20B40}">
      <formula1>1</formula1>
      <formula2>C1</formula2>
    </dataValidation>
    <dataValidation type="whole" showErrorMessage="1" errorTitle="Alteração Inválida" error="A presente célula deve conter um número que corretamente aponte um mês do presente cronograma." sqref="E4" xr:uid="{532A0CFE-F397-4387-8DBC-C79CE0F309EE}">
      <formula1>1</formula1>
      <formula2>C1</formula2>
    </dataValidation>
    <dataValidation type="whole" showErrorMessage="1" errorTitle="Alteração Inválida" error="A presente célula deve conter um número que corretamente aponte um mês do presente cronograma." sqref="D4" xr:uid="{F533A607-1F3B-48F5-89FC-2865E371E3E3}">
      <formula1>1</formula1>
      <formula2>C1</formula2>
    </dataValidation>
    <dataValidation type="whole" showErrorMessage="1" errorTitle="Alteração Inválida" error="A presente célula deve conter um número que corretamente aponte um mês do presente cronograma." sqref="E3" xr:uid="{23998E3F-C96B-46D6-AA17-073BADBFD51E}">
      <formula1>1</formula1>
      <formula2>C1</formula2>
    </dataValidation>
    <dataValidation type="whole" showErrorMessage="1" errorTitle="Alteração Inválida" error="A presente célula deve conter um número que corretamente aponte um mês do presente cronograma." sqref="D3" xr:uid="{4A194523-60E3-4713-BA79-2985CDF13E80}">
      <formula1>1</formula1>
      <formula2>C1</formula2>
    </dataValidation>
  </dataValidations>
  <pageMargins left="0.23622047244094502" right="0.23622047244094502" top="0.196850393700787" bottom="0.196850393700787" header="0.31496062992126" footer="0.31496062992126"/>
  <pageSetup paperSize="8" scale="63" fitToHeight="0" orientation="landscape" cellComments="atEnd"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27798f61-7c32-40a7-9a34-667f6dafe73c" xsi:nil="true"/>
    <TaxCatchAll xmlns="4ac0bfe5-7547-4af9-98f7-ceffb2059dfa" xsi:nil="true"/>
    <lcf76f155ced4ddcb4097134ff3c332f xmlns="27798f61-7c32-40a7-9a34-667f6dafe73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8A9E7FE5FB40247BF97EEDF2C0E0D68" ma:contentTypeVersion="18" ma:contentTypeDescription="Crie um novo documento." ma:contentTypeScope="" ma:versionID="67e57d62b5b4f1a13ad57db82654b80f">
  <xsd:schema xmlns:xsd="http://www.w3.org/2001/XMLSchema" xmlns:xs="http://www.w3.org/2001/XMLSchema" xmlns:p="http://schemas.microsoft.com/office/2006/metadata/properties" xmlns:ns2="27798f61-7c32-40a7-9a34-667f6dafe73c" xmlns:ns3="4ac0bfe5-7547-4af9-98f7-ceffb2059dfa" targetNamespace="http://schemas.microsoft.com/office/2006/metadata/properties" ma:root="true" ma:fieldsID="251aa3dac6d8374bb8be07bb8d565857" ns2:_="" ns3:_="">
    <xsd:import namespace="27798f61-7c32-40a7-9a34-667f6dafe73c"/>
    <xsd:import namespace="4ac0bfe5-7547-4af9-98f7-ceffb2059df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_Flow_SignoffStatu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98f61-7c32-40a7-9a34-667f6dafe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_Flow_SignoffStatus" ma:index="17" nillable="true" ma:displayName="Status de liberação" ma:internalName="Status_x0020_de_x0020_libera_x00e7__x00e3_o">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cdb9122e-baa1-448c-81ae-1a7a81f6ca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c0bfe5-7547-4af9-98f7-ceffb2059dfa"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5816fe3d-1da7-418a-84cf-e9cd4e0a7ea5}" ma:internalName="TaxCatchAll" ma:showField="CatchAllData" ma:web="4ac0bfe5-7547-4af9-98f7-ceffb2059d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8A3DCB-5027-4F8D-B96C-DF6F66BDEAC6}">
  <ds:schemaRefs>
    <ds:schemaRef ds:uri="http://schemas.microsoft.com/office/2006/metadata/properties"/>
    <ds:schemaRef ds:uri="http://schemas.microsoft.com/office/infopath/2007/PartnerControls"/>
    <ds:schemaRef ds:uri="27798f61-7c32-40a7-9a34-667f6dafe73c"/>
    <ds:schemaRef ds:uri="4ac0bfe5-7547-4af9-98f7-ceffb2059dfa"/>
  </ds:schemaRefs>
</ds:datastoreItem>
</file>

<file path=customXml/itemProps2.xml><?xml version="1.0" encoding="utf-8"?>
<ds:datastoreItem xmlns:ds="http://schemas.openxmlformats.org/officeDocument/2006/customXml" ds:itemID="{7998C569-E9D9-444E-B371-1FF08CF20779}">
  <ds:schemaRefs>
    <ds:schemaRef ds:uri="http://schemas.microsoft.com/sharepoint/v3/contenttype/forms"/>
  </ds:schemaRefs>
</ds:datastoreItem>
</file>

<file path=customXml/itemProps3.xml><?xml version="1.0" encoding="utf-8"?>
<ds:datastoreItem xmlns:ds="http://schemas.openxmlformats.org/officeDocument/2006/customXml" ds:itemID="{E85EB1F4-BA98-4D6F-9491-8004DF44B6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98f61-7c32-40a7-9a34-667f6dafe73c"/>
    <ds:schemaRef ds:uri="4ac0bfe5-7547-4af9-98f7-ceffb2059d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Proposta Comercial</vt:lpstr>
      <vt:lpstr>Planilha Orçamentária</vt:lpstr>
      <vt:lpstr>Cronograma Físico-Financeiro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Rabello Taveira</dc:creator>
  <cp:lastModifiedBy>Rafael Rodrigues Arruda</cp:lastModifiedBy>
  <dcterms:created xsi:type="dcterms:W3CDTF">2023-07-20T14:33:09Z</dcterms:created>
  <dcterms:modified xsi:type="dcterms:W3CDTF">2023-10-27T14:48:36Z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0x010100C8A9E7FE5FB40247BF97EEDF2C0E0D68</vt:lpwstr>
  </property>
  <property fmtid="{D5CDD505-2E9C-101B-9397-08002B2CF9AE}" pid="3" name="MediaServiceImageTags">
    <vt:lpwstr/>
  </property>
</Properties>
</file>